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0\заявки на закупку\октябрь\заявка на закупку № 41701-ЭКСП ПРОД-2021-ДРСК СИЗ Заземления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119" i="1"/>
  <c r="E120" i="1"/>
  <c r="E121" i="1"/>
  <c r="E122" i="1"/>
  <c r="E117" i="1"/>
  <c r="E109" i="1"/>
  <c r="E110" i="1"/>
  <c r="N110" i="1" s="1"/>
  <c r="E111" i="1"/>
  <c r="E112" i="1"/>
  <c r="N112" i="1" s="1"/>
  <c r="E113" i="1"/>
  <c r="E114" i="1"/>
  <c r="E108" i="1"/>
  <c r="E97" i="1"/>
  <c r="E98" i="1"/>
  <c r="E99" i="1"/>
  <c r="E100" i="1"/>
  <c r="E101" i="1"/>
  <c r="E102" i="1"/>
  <c r="E103" i="1"/>
  <c r="E104" i="1"/>
  <c r="E105" i="1"/>
  <c r="E96" i="1"/>
  <c r="G106" i="1"/>
  <c r="N108" i="1"/>
  <c r="M108" i="1"/>
  <c r="P108" i="1"/>
  <c r="Q108" i="1" s="1"/>
  <c r="N109" i="1"/>
  <c r="M109" i="1"/>
  <c r="P109" i="1"/>
  <c r="Q109" i="1" s="1"/>
  <c r="M110" i="1"/>
  <c r="P110" i="1"/>
  <c r="Q110" i="1" s="1"/>
  <c r="N111" i="1"/>
  <c r="M111" i="1"/>
  <c r="P111" i="1"/>
  <c r="Q111" i="1" s="1"/>
  <c r="M112" i="1"/>
  <c r="P112" i="1"/>
  <c r="Q112" i="1"/>
  <c r="N113" i="1"/>
  <c r="M113" i="1"/>
  <c r="P113" i="1"/>
  <c r="Q113" i="1" s="1"/>
  <c r="N114" i="1"/>
  <c r="M114" i="1"/>
  <c r="P114" i="1"/>
  <c r="Q114" i="1" s="1"/>
  <c r="E93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78" i="1"/>
  <c r="E73" i="1"/>
  <c r="E74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56" i="1"/>
  <c r="E11" i="1"/>
  <c r="N11" i="1" s="1"/>
  <c r="E12" i="1"/>
  <c r="E13" i="1"/>
  <c r="E14" i="1"/>
  <c r="N14" i="1" s="1"/>
  <c r="E15" i="1"/>
  <c r="N15" i="1" s="1"/>
  <c r="E16" i="1"/>
  <c r="N16" i="1" s="1"/>
  <c r="E17" i="1"/>
  <c r="N17" i="1" s="1"/>
  <c r="E18" i="1"/>
  <c r="N18" i="1" s="1"/>
  <c r="E19" i="1"/>
  <c r="N19" i="1" s="1"/>
  <c r="E20" i="1"/>
  <c r="N20" i="1" s="1"/>
  <c r="E21" i="1"/>
  <c r="N21" i="1" s="1"/>
  <c r="E22" i="1"/>
  <c r="N22" i="1" s="1"/>
  <c r="E23" i="1"/>
  <c r="N23" i="1" s="1"/>
  <c r="E24" i="1"/>
  <c r="E25" i="1"/>
  <c r="N25" i="1" s="1"/>
  <c r="E26" i="1"/>
  <c r="N26" i="1" s="1"/>
  <c r="E27" i="1"/>
  <c r="N27" i="1" s="1"/>
  <c r="E28" i="1"/>
  <c r="E29" i="1"/>
  <c r="N29" i="1" s="1"/>
  <c r="E30" i="1"/>
  <c r="N30" i="1" s="1"/>
  <c r="E31" i="1"/>
  <c r="N31" i="1" s="1"/>
  <c r="E32" i="1"/>
  <c r="N32" i="1" s="1"/>
  <c r="E33" i="1"/>
  <c r="N33" i="1" s="1"/>
  <c r="E34" i="1"/>
  <c r="N34" i="1" s="1"/>
  <c r="E35" i="1"/>
  <c r="N35" i="1" s="1"/>
  <c r="E36" i="1"/>
  <c r="N36" i="1" s="1"/>
  <c r="E37" i="1"/>
  <c r="N37" i="1" s="1"/>
  <c r="E38" i="1"/>
  <c r="N38" i="1" s="1"/>
  <c r="E39" i="1"/>
  <c r="N39" i="1" s="1"/>
  <c r="E40" i="1"/>
  <c r="E41" i="1"/>
  <c r="E42" i="1"/>
  <c r="N42" i="1" s="1"/>
  <c r="E43" i="1"/>
  <c r="N43" i="1" s="1"/>
  <c r="E44" i="1"/>
  <c r="N44" i="1" s="1"/>
  <c r="E45" i="1"/>
  <c r="N45" i="1" s="1"/>
  <c r="E46" i="1"/>
  <c r="N46" i="1" s="1"/>
  <c r="E47" i="1"/>
  <c r="N47" i="1" s="1"/>
  <c r="E48" i="1"/>
  <c r="N48" i="1" s="1"/>
  <c r="E49" i="1"/>
  <c r="N49" i="1" s="1"/>
  <c r="E50" i="1"/>
  <c r="N50" i="1" s="1"/>
  <c r="E51" i="1"/>
  <c r="N51" i="1" s="1"/>
  <c r="E52" i="1"/>
  <c r="E53" i="1"/>
  <c r="N53" i="1" s="1"/>
  <c r="E10" i="1"/>
  <c r="I12" i="1"/>
  <c r="I13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N12" i="1"/>
  <c r="N13" i="1"/>
  <c r="N24" i="1"/>
  <c r="N28" i="1"/>
  <c r="N40" i="1"/>
  <c r="N41" i="1"/>
  <c r="N52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P118" i="1" l="1"/>
  <c r="Q118" i="1" s="1"/>
  <c r="P119" i="1"/>
  <c r="Q119" i="1" s="1"/>
  <c r="P120" i="1"/>
  <c r="Q120" i="1" s="1"/>
  <c r="P121" i="1"/>
  <c r="Q121" i="1" s="1"/>
  <c r="P122" i="1"/>
  <c r="Q122" i="1" s="1"/>
  <c r="M118" i="1"/>
  <c r="M119" i="1"/>
  <c r="M120" i="1"/>
  <c r="M121" i="1"/>
  <c r="M122" i="1"/>
  <c r="N118" i="1"/>
  <c r="N119" i="1"/>
  <c r="N120" i="1"/>
  <c r="N121" i="1"/>
  <c r="N122" i="1"/>
  <c r="P97" i="1"/>
  <c r="Q97" i="1" s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M97" i="1"/>
  <c r="M98" i="1"/>
  <c r="M99" i="1"/>
  <c r="M100" i="1"/>
  <c r="M101" i="1"/>
  <c r="M102" i="1"/>
  <c r="M103" i="1"/>
  <c r="M104" i="1"/>
  <c r="M105" i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P92" i="1"/>
  <c r="Q92" i="1" s="1"/>
  <c r="P93" i="1"/>
  <c r="Q93" i="1" s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7" i="1" l="1"/>
  <c r="N98" i="1"/>
  <c r="N99" i="1"/>
  <c r="N100" i="1"/>
  <c r="N101" i="1"/>
  <c r="N102" i="1"/>
  <c r="N103" i="1"/>
  <c r="N104" i="1"/>
  <c r="N105" i="1"/>
  <c r="I98" i="1"/>
  <c r="I99" i="1"/>
  <c r="I100" i="1"/>
  <c r="I101" i="1"/>
  <c r="I102" i="1"/>
  <c r="I103" i="1"/>
  <c r="I104" i="1"/>
  <c r="I105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P117" i="1" l="1"/>
  <c r="Q117" i="1" s="1"/>
  <c r="N117" i="1"/>
  <c r="M117" i="1"/>
  <c r="I97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P78" i="1"/>
  <c r="Q78" i="1" s="1"/>
  <c r="P96" i="1"/>
  <c r="Q96" i="1" s="1"/>
  <c r="Q106" i="1" s="1"/>
  <c r="N78" i="1"/>
  <c r="N96" i="1"/>
  <c r="M78" i="1"/>
  <c r="M96" i="1"/>
  <c r="I78" i="1"/>
  <c r="I79" i="1"/>
  <c r="I96" i="1"/>
  <c r="P56" i="1"/>
  <c r="Q56" i="1" s="1"/>
  <c r="N56" i="1"/>
  <c r="M56" i="1"/>
  <c r="I56" i="1"/>
  <c r="G123" i="1" l="1"/>
  <c r="Q123" i="1"/>
  <c r="G115" i="1"/>
  <c r="Q115" i="1"/>
  <c r="Q94" i="1"/>
  <c r="G94" i="1"/>
  <c r="Q75" i="1"/>
  <c r="I14" i="1" l="1"/>
  <c r="I15" i="1"/>
  <c r="I16" i="1"/>
  <c r="I17" i="1"/>
  <c r="I18" i="1"/>
  <c r="I19" i="1"/>
  <c r="I20" i="1"/>
  <c r="I21" i="1"/>
  <c r="I22" i="1"/>
  <c r="I23" i="1"/>
  <c r="I24" i="1"/>
  <c r="I25" i="1"/>
  <c r="G75" i="1" l="1"/>
  <c r="I11" i="1" l="1"/>
  <c r="I10" i="1"/>
  <c r="P10" i="1"/>
  <c r="Q10" i="1" s="1"/>
  <c r="M10" i="1"/>
  <c r="Q54" i="1" l="1"/>
  <c r="Q124" i="1" s="1"/>
  <c r="Q125" i="1" s="1"/>
  <c r="Q126" i="1" s="1"/>
  <c r="N10" i="1"/>
  <c r="G54" i="1" l="1"/>
  <c r="G124" i="1" s="1"/>
  <c r="G125" i="1" s="1"/>
  <c r="G126" i="1" s="1"/>
</calcChain>
</file>

<file path=xl/sharedStrings.xml><?xml version="1.0" encoding="utf-8"?>
<sst xmlns="http://schemas.openxmlformats.org/spreadsheetml/2006/main" count="254" uniqueCount="97">
  <si>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</si>
  <si>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</si>
  <si>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</si>
  <si>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</si>
  <si>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</si>
  <si>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</si>
  <si>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</si>
  <si>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</si>
  <si>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</si>
  <si>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</si>
  <si>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</si>
  <si>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</si>
  <si>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</si>
  <si>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</si>
  <si>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</si>
  <si>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</si>
  <si>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</si>
  <si>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</si>
  <si>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</si>
  <si>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</si>
  <si>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</si>
  <si>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</si>
  <si>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</si>
  <si>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</si>
  <si>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</si>
  <si>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</si>
  <si>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</si>
  <si>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</si>
  <si>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</si>
  <si>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</si>
  <si>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</si>
  <si>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</si>
  <si>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</si>
  <si>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</si>
  <si>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</si>
  <si>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</si>
  <si>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</si>
  <si>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СИЗ Заземления</t>
  </si>
  <si>
    <t>Заземление, ЗПЛ-35 сеч.25</t>
  </si>
  <si>
    <t>Заземление  переносное для ВЛ, ЗПЛ-110-3 сеч 50</t>
  </si>
  <si>
    <t xml:space="preserve">Заземление для пожарных машин, ЗПМ-1 сеч.25 Д-15  </t>
  </si>
  <si>
    <t>Заземление для пожарных машин, ЗПМ сеч.25 L-15</t>
  </si>
  <si>
    <t>Заземление для пожарных машин, ЗПМ сеч.16. L-15</t>
  </si>
  <si>
    <t>Заземление для пожарных машин, ЗПМ сеч. 16  L-20 м.</t>
  </si>
  <si>
    <t>Заземление для пожарных стволов, ЗПС сеч.25 длинна 15м</t>
  </si>
  <si>
    <t>Заземление для пожарных стволов, ЗПС сеч. 16 мм, длина 15 м</t>
  </si>
  <si>
    <t>Заземление для пожарных стволов, ЗПС сеч. 16 мм, длина 20 м.</t>
  </si>
  <si>
    <t xml:space="preserve">Заземление переносное, ЗПП-15 сеч. 35  </t>
  </si>
  <si>
    <t>Заземление переносное, ЗПП-10 сеч 35 мм2</t>
  </si>
  <si>
    <t>Заземление переносное, ЗПЛ-1 Д СИП (закоротка)</t>
  </si>
  <si>
    <t>Заземление переносное, ЗПЛ-1 Д СИП (заземляющий спуск)</t>
  </si>
  <si>
    <t>Заземление переносное 3- фазное для ВЛ, ЗПЛ-35-3 сеч. 25 ГОСТ Р 51853-2001</t>
  </si>
  <si>
    <t>Заземление переносное 3-фазное для ВЛ, ЗПЛ-35-3 сеч. 50 ГОСТ Р 51853-2001</t>
  </si>
  <si>
    <t>Заземление переносное 3-фазное для ВЛ, ЗПЛ-10-3 сеч.25 ГОСТ Р 51853-2001</t>
  </si>
  <si>
    <t>Заземление переносное 3-фазное для ВЛ, ЗПЛ-220-3 сеч.25 ГОСТ Р 51853-2001</t>
  </si>
  <si>
    <t xml:space="preserve">Заземление переносное для  РУ, ЗПП-1 сеч.25 </t>
  </si>
  <si>
    <t>Заземление переносное для ВЛ, ЗПЛ-10 сеч.25 ГОСТ Р 51853-2001</t>
  </si>
  <si>
    <t>Заземление переносное для ВЛ, ЗПЛ-1 сеч.25 ГОСТ Р 51853-2001</t>
  </si>
  <si>
    <t>Заземление переносное для ВЛ, ЗПЛ-110 Н-1  сеч. 27 мм2  ГОСТ Р 51853-2001</t>
  </si>
  <si>
    <t>Заземление переносное для ВЛ, ЗПЛ-1 сеч.16 ГОСТ Р 51853-2001</t>
  </si>
  <si>
    <t>Заземление переносное для ВЛ, ЗПЛ-110-3 сеч 25 ГОСТ Р 51853-2001</t>
  </si>
  <si>
    <t>Заземление переносное для ВЛ, ЗПЛ-35-1 сеч.25, фазный винтовой зажим с карданом</t>
  </si>
  <si>
    <t>Заземление переносное для РУ, ЗПП-15 (35мм2)</t>
  </si>
  <si>
    <t xml:space="preserve">Заземление переносное для РУ,ПЗРУ-1 сеч.16мм  </t>
  </si>
  <si>
    <t>Заземление переносное для РУ, ЗПП-1 16мм2 ГОСТ Р 51853-2001</t>
  </si>
  <si>
    <t>Заземление переносное для РУ , ЗПП-110 сеч.50 ГОСТ Р 51853-2001</t>
  </si>
  <si>
    <t>Заземление переносное для РУ, ЗПП- 220 сеч.25 ГОСТ Р 51853-2001</t>
  </si>
  <si>
    <t>Заземление переносное для РУ, ЗПП- 35 сеч.25 ГОСТ Р 51853-2001</t>
  </si>
  <si>
    <t>Заземление переносное для РУ, ПЗРУ-1 сеч. 25мм ГОСТ Р 51853-2001</t>
  </si>
  <si>
    <t>Заземление переносное для РУ, ЗПП-110 сеч.25 ГОСТ Р 51853-2001</t>
  </si>
  <si>
    <t xml:space="preserve">Заземление переносное для РУ, ЗПП-1н сеч.16  </t>
  </si>
  <si>
    <t>Заземление переносное для РУ, ПЗРУ-2 сеч. 16 мм ГОСТ Р 51853-2001</t>
  </si>
  <si>
    <t>Заземление переносное для РУ, ПЗРУ-1 сеч. 16 мм ГОСТ Р 51853-2001</t>
  </si>
  <si>
    <t xml:space="preserve">Заземление переносное РУ, ЗПП-15 сеч.25  </t>
  </si>
  <si>
    <t>Заземление переносное РУ, ЗПП-10 сеч 25 мм2</t>
  </si>
  <si>
    <t>Заземление переносное специальное для СИП , ПК 1-10</t>
  </si>
  <si>
    <t>Заземления переносные для РУ, ЗПП-15 (25мм2)</t>
  </si>
  <si>
    <t>Комплект штанговых заземлений, КШЗ-10 ВЛ (25мм2) комплектация 2, телескоп</t>
  </si>
  <si>
    <t>Устройство для наброса на провода, УНПБ 10ВЛ (70/25мм2)</t>
  </si>
  <si>
    <t xml:space="preserve">Устройство наброса на провода ВЛ 6-15 кВ, УВНБ-10ВЛ 70/25мм2  </t>
  </si>
  <si>
    <t>Устройство наброса на провода ВЛ 6-15 кВ, УНП 10ВЛ Бумеранг ГОСТ Р 51853-2001</t>
  </si>
  <si>
    <t>компл</t>
  </si>
  <si>
    <t>Заземление переносное, ЗПЛ-35-3 (25мм2) ипп.2</t>
  </si>
  <si>
    <t>Заземление переносное, ЗПЛ-1 СИП (заземляющий спуск) 16 мм</t>
  </si>
  <si>
    <t>Заземление переносное для ВЛ, ЗПЛ-110 -1 сеч.25 ГОСТ Р 51853-2001</t>
  </si>
  <si>
    <t xml:space="preserve">Заземление переносное для РУ, ПЗРУ-1 сеч.16мм  </t>
  </si>
  <si>
    <t>Заземление переностное для РУ,  ПЗРУ-1 сеч.16</t>
  </si>
  <si>
    <t>Штанги для заземлений переносных, КШЗ-10 ГОСТ 20494-2001</t>
  </si>
  <si>
    <t>Заземление переносное 3-фазное для ВЛ, ЗПЛ-10-3 сеч.50 ГОСТ Р 51853-2001</t>
  </si>
  <si>
    <t>Заземление переносное для ВЛ, ЗПЛШМ-110-220 сеч.70мм с металлическими штангами</t>
  </si>
  <si>
    <t>Заземление переносное для ВЛ, ЗПЛ-10 сеч.35 ГОСТ Р 51853-2001</t>
  </si>
  <si>
    <t>Заземление переносное для ВЛ, ЗПЛ-110-1 сеч.25, фазный винтовой зажим с карданом</t>
  </si>
  <si>
    <t>Заземление переносное для РУ, ЗПП- 35 сеч.50</t>
  </si>
  <si>
    <t>Заземление переносное для РУ, ЗПП-35 сеч.95 ГОСТ Р 51853-2001</t>
  </si>
  <si>
    <t>Заземление переносное для РУ, ЗПП-10 сеч.70</t>
  </si>
  <si>
    <t>Заземление для ВЛ, ЗПЛ-110-3 35мм2 ГОСТ Р 51853-2001</t>
  </si>
  <si>
    <t>Заземление переносное для ВЛ, ЗПЛ-110 Н-1  сеч. 25 мм2  ГОСТ Р 51853-2001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</si>
</sst>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/>
      <right style="thin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3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5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49" fontId="2" fillId="6" borderId="46" xfId="0" applyNumberFormat="1" applyFont="1" applyFill="1" applyBorder="1" applyAlignment="1">
      <alignment horizontal="left" vertical="top" wrapText="1"/>
    </xf>
    <xf numFmtId="4" fontId="2" fillId="6" borderId="47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52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49" fontId="2" fillId="6" borderId="33" xfId="0" applyNumberFormat="1" applyFont="1" applyFill="1" applyBorder="1" applyAlignment="1">
      <alignment horizontal="left" vertical="top" wrapText="1"/>
    </xf>
    <xf numFmtId="3" fontId="2" fillId="6" borderId="33" xfId="0" applyNumberFormat="1" applyFont="1" applyFill="1" applyBorder="1" applyAlignment="1">
      <alignment horizontal="center" vertical="top" wrapText="1"/>
    </xf>
    <xf numFmtId="4" fontId="2" fillId="6" borderId="33" xfId="0" applyNumberFormat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/>
    </xf>
    <xf numFmtId="4" fontId="8" fillId="6" borderId="33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3" fontId="2" fillId="6" borderId="56" xfId="0" applyNumberFormat="1" applyFont="1" applyFill="1" applyBorder="1" applyAlignment="1">
      <alignment horizontal="center" vertical="top" wrapText="1"/>
    </xf>
    <xf numFmtId="4" fontId="1" fillId="6" borderId="57" xfId="0" applyNumberFormat="1" applyFont="1" applyFill="1" applyBorder="1" applyAlignment="1">
      <alignment horizontal="center" vertical="top" wrapText="1"/>
    </xf>
    <xf numFmtId="0" fontId="4" fillId="0" borderId="3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4" fontId="13" fillId="0" borderId="32" xfId="1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49" fontId="2" fillId="6" borderId="45" xfId="0" applyNumberFormat="1" applyFont="1" applyFill="1" applyBorder="1" applyAlignment="1">
      <alignment horizontal="left" vertical="top" wrapText="1"/>
    </xf>
    <xf numFmtId="3" fontId="2" fillId="6" borderId="14" xfId="0" applyNumberFormat="1" applyFont="1" applyFill="1" applyBorder="1" applyAlignment="1">
      <alignment horizontal="center" vertical="top" wrapText="1"/>
    </xf>
    <xf numFmtId="49" fontId="7" fillId="2" borderId="33" xfId="0" applyNumberFormat="1" applyFont="1" applyFill="1" applyBorder="1" applyAlignment="1" applyProtection="1">
      <alignment horizontal="left" vertical="top" wrapText="1"/>
      <protection locked="0"/>
    </xf>
    <xf numFmtId="49" fontId="7" fillId="2" borderId="58" xfId="0" applyNumberFormat="1" applyFont="1" applyFill="1" applyBorder="1" applyAlignment="1" applyProtection="1">
      <alignment horizontal="left" vertical="top" wrapText="1"/>
      <protection locked="0"/>
    </xf>
    <xf numFmtId="49" fontId="7" fillId="2" borderId="59" xfId="0" applyNumberFormat="1" applyFont="1" applyFill="1" applyBorder="1" applyAlignment="1" applyProtection="1">
      <alignment horizontal="left" vertical="top" wrapText="1"/>
      <protection locked="0"/>
    </xf>
    <xf numFmtId="4" fontId="8" fillId="4" borderId="53" xfId="0" applyNumberFormat="1" applyFont="1" applyFill="1" applyBorder="1" applyAlignment="1" applyProtection="1">
      <alignment horizontal="right" vertical="center" wrapText="1"/>
    </xf>
    <xf numFmtId="4" fontId="8" fillId="4" borderId="51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4" fillId="6" borderId="45" xfId="0" applyFont="1" applyFill="1" applyBorder="1" applyAlignment="1">
      <alignment horizontal="left"/>
    </xf>
    <xf numFmtId="0" fontId="1" fillId="7" borderId="48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4" fillId="7" borderId="43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6" borderId="44" xfId="0" applyFont="1" applyFill="1" applyBorder="1" applyAlignment="1"/>
    <xf numFmtId="0" fontId="1" fillId="6" borderId="45" xfId="0" applyFont="1" applyFill="1" applyBorder="1" applyAlignment="1"/>
    <xf numFmtId="0" fontId="1" fillId="6" borderId="14" xfId="0" applyFont="1" applyFill="1" applyBorder="1" applyAlignment="1"/>
    <xf numFmtId="0" fontId="1" fillId="0" borderId="54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55" xfId="0" applyFont="1" applyBorder="1" applyAlignment="1">
      <alignment horizontal="left"/>
    </xf>
    <xf numFmtId="0" fontId="11" fillId="6" borderId="54" xfId="0" applyFont="1" applyFill="1" applyBorder="1" applyAlignment="1">
      <alignment horizontal="left"/>
    </xf>
    <xf numFmtId="0" fontId="11" fillId="6" borderId="49" xfId="0" applyFont="1" applyFill="1" applyBorder="1" applyAlignment="1">
      <alignment horizontal="left"/>
    </xf>
    <xf numFmtId="0" fontId="11" fillId="6" borderId="55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5" fillId="3" borderId="13" xfId="0" applyFont="1" applyFill="1" applyBorder="1" applyAlignment="1">
      <alignment horizontal="center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3" xfId="0" applyNumberFormat="1" applyFont="1" applyBorder="1" applyAlignment="1">
      <alignment horizontal="left" vertical="center" wrapText="1"/>
    </xf>
    <xf numFmtId="0" fontId="4" fillId="2" borderId="33" xfId="0" applyNumberFormat="1" applyFont="1" applyFill="1" applyBorder="1" applyAlignment="1">
      <alignment horizontal="left" vertical="center" wrapText="1"/>
    </xf>
    <xf numFmtId="1" fontId="4" fillId="0" borderId="33" xfId="0" applyNumberFormat="1" applyFont="1" applyBorder="1" applyAlignment="1">
      <alignment horizontal="center" vertical="center"/>
    </xf>
    <xf numFmtId="0" fontId="4" fillId="0" borderId="54" xfId="0" applyNumberFormat="1" applyFont="1" applyBorder="1" applyAlignment="1">
      <alignment horizontal="left" vertical="center" wrapText="1"/>
    </xf>
    <xf numFmtId="0" fontId="4" fillId="0" borderId="55" xfId="0" applyNumberFormat="1" applyFont="1" applyBorder="1" applyAlignment="1">
      <alignment horizontal="center" vertical="center" wrapText="1"/>
    </xf>
    <xf numFmtId="0" fontId="1" fillId="7" borderId="60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61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left"/>
    </xf>
    <xf numFmtId="0" fontId="1" fillId="7" borderId="39" xfId="0" applyFont="1" applyFill="1" applyBorder="1" applyAlignment="1">
      <alignment horizontal="left"/>
    </xf>
    <xf numFmtId="0" fontId="1" fillId="7" borderId="62" xfId="0" applyFont="1" applyFill="1" applyBorder="1" applyAlignment="1">
      <alignment horizontal="left"/>
    </xf>
    <xf numFmtId="0" fontId="4" fillId="0" borderId="33" xfId="0" applyNumberFormat="1" applyFont="1" applyBorder="1" applyAlignment="1">
      <alignment vertical="center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tabSelected="1" zoomScaleNormal="100" workbookViewId="0">
      <selection activeCell="G14" sqref="G1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0" t="s">
        <v>30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97" t="s">
        <v>10</v>
      </c>
      <c r="C3" s="98"/>
      <c r="D3" s="98"/>
      <c r="E3" s="104"/>
      <c r="F3" s="21">
        <v>4312374.7</v>
      </c>
      <c r="G3" s="19" t="s">
        <v>2</v>
      </c>
      <c r="H3" s="1"/>
      <c r="I3" s="97" t="s">
        <v>31</v>
      </c>
      <c r="J3" s="98"/>
      <c r="K3" s="98"/>
      <c r="L3" s="98"/>
      <c r="M3" s="98"/>
      <c r="N3" s="98"/>
      <c r="O3" s="98"/>
      <c r="P3" s="98"/>
      <c r="Q3" s="98"/>
      <c r="R3" s="99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108" t="s">
        <v>37</v>
      </c>
      <c r="C4" s="108"/>
      <c r="D4" s="108"/>
      <c r="E4" s="108"/>
      <c r="F4" s="108"/>
      <c r="G4" s="108"/>
      <c r="H4" s="1"/>
      <c r="I4" s="101" t="s">
        <v>32</v>
      </c>
      <c r="J4" s="101"/>
      <c r="K4" s="101"/>
      <c r="L4" s="101"/>
      <c r="M4" s="10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55" t="s">
        <v>33</v>
      </c>
      <c r="J5" s="55"/>
      <c r="K5" s="55"/>
      <c r="L5" s="55"/>
      <c r="M5" s="5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9" t="s">
        <v>11</v>
      </c>
      <c r="C7" s="104"/>
      <c r="D7" s="110"/>
      <c r="E7" s="110"/>
      <c r="F7" s="111"/>
      <c r="G7" s="112"/>
      <c r="H7" s="5"/>
      <c r="I7" s="97" t="s">
        <v>34</v>
      </c>
      <c r="J7" s="98"/>
      <c r="K7" s="98"/>
      <c r="L7" s="98"/>
      <c r="M7" s="98"/>
      <c r="N7" s="98"/>
      <c r="O7" s="98"/>
      <c r="P7" s="98"/>
      <c r="Q7" s="9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7"/>
      <c r="I8" s="7" t="s">
        <v>3</v>
      </c>
      <c r="J8" s="8" t="s">
        <v>1</v>
      </c>
      <c r="K8" s="9" t="s">
        <v>12</v>
      </c>
      <c r="L8" s="8" t="s">
        <v>35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64" t="s">
        <v>16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6"/>
      <c r="B10" s="26">
        <v>1</v>
      </c>
      <c r="C10" s="118" t="s">
        <v>38</v>
      </c>
      <c r="D10" s="52" t="s">
        <v>18</v>
      </c>
      <c r="E10" s="53">
        <f>G10/F10</f>
        <v>10734.87</v>
      </c>
      <c r="F10" s="120">
        <v>3</v>
      </c>
      <c r="G10" s="54">
        <v>32204.61</v>
      </c>
      <c r="H10" s="1"/>
      <c r="I10" s="29">
        <f>B10</f>
        <v>1</v>
      </c>
      <c r="J10" s="30"/>
      <c r="K10" s="35"/>
      <c r="L10" s="35"/>
      <c r="M10" s="32" t="str">
        <f t="shared" ref="M10:M53" si="0">D10</f>
        <v>шт</v>
      </c>
      <c r="N10" s="33">
        <f t="shared" ref="N10:N53" si="1">E10</f>
        <v>10734.87</v>
      </c>
      <c r="O10" s="27"/>
      <c r="P10" s="32">
        <f t="shared" ref="P10:P53" si="2">F10</f>
        <v>3</v>
      </c>
      <c r="Q10" s="36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11">
        <v>2</v>
      </c>
      <c r="C11" s="118" t="s">
        <v>39</v>
      </c>
      <c r="D11" s="52" t="s">
        <v>18</v>
      </c>
      <c r="E11" s="53">
        <f t="shared" ref="E11:E53" si="3">G11/F11</f>
        <v>19703.566666666666</v>
      </c>
      <c r="F11" s="120">
        <v>3</v>
      </c>
      <c r="G11" s="54">
        <v>59110.7</v>
      </c>
      <c r="H11" s="1"/>
      <c r="I11" s="16">
        <f t="shared" ref="I11:I53" si="4">B11</f>
        <v>2</v>
      </c>
      <c r="J11" s="30"/>
      <c r="K11" s="13"/>
      <c r="L11" s="13"/>
      <c r="M11" s="32" t="str">
        <f t="shared" si="0"/>
        <v>шт</v>
      </c>
      <c r="N11" s="33">
        <f t="shared" si="1"/>
        <v>19703.566666666666</v>
      </c>
      <c r="O11" s="12"/>
      <c r="P11" s="32">
        <f t="shared" si="2"/>
        <v>3</v>
      </c>
      <c r="Q11" s="36">
        <f t="shared" ref="Q11:Q53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A12" s="6"/>
      <c r="B12" s="11">
        <v>3</v>
      </c>
      <c r="C12" s="118" t="s">
        <v>40</v>
      </c>
      <c r="D12" s="52" t="s">
        <v>18</v>
      </c>
      <c r="E12" s="53">
        <f t="shared" si="3"/>
        <v>6676.8</v>
      </c>
      <c r="F12" s="120">
        <v>1</v>
      </c>
      <c r="G12" s="54">
        <v>6676.8</v>
      </c>
      <c r="H12" s="1"/>
      <c r="I12" s="16">
        <f t="shared" si="4"/>
        <v>3</v>
      </c>
      <c r="J12" s="30"/>
      <c r="K12" s="13"/>
      <c r="L12" s="13"/>
      <c r="M12" s="32" t="str">
        <f t="shared" si="0"/>
        <v>шт</v>
      </c>
      <c r="N12" s="33">
        <f t="shared" si="1"/>
        <v>6676.8</v>
      </c>
      <c r="O12" s="12"/>
      <c r="P12" s="32">
        <f t="shared" si="2"/>
        <v>1</v>
      </c>
      <c r="Q12" s="3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A13" s="6"/>
      <c r="B13" s="11">
        <v>4</v>
      </c>
      <c r="C13" s="119" t="s">
        <v>41</v>
      </c>
      <c r="D13" s="52" t="s">
        <v>18</v>
      </c>
      <c r="E13" s="53">
        <f t="shared" si="3"/>
        <v>6676.8</v>
      </c>
      <c r="F13" s="120">
        <v>1</v>
      </c>
      <c r="G13" s="54">
        <v>6676.8</v>
      </c>
      <c r="H13" s="1"/>
      <c r="I13" s="16">
        <f t="shared" si="4"/>
        <v>4</v>
      </c>
      <c r="J13" s="30"/>
      <c r="K13" s="13"/>
      <c r="L13" s="13"/>
      <c r="M13" s="32" t="str">
        <f t="shared" si="0"/>
        <v>шт</v>
      </c>
      <c r="N13" s="33">
        <f t="shared" si="1"/>
        <v>6676.8</v>
      </c>
      <c r="O13" s="12"/>
      <c r="P13" s="32">
        <f t="shared" si="2"/>
        <v>1</v>
      </c>
      <c r="Q13" s="3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thickBot="1" x14ac:dyDescent="0.3">
      <c r="A14" s="6"/>
      <c r="B14" s="11">
        <v>5</v>
      </c>
      <c r="C14" s="118" t="s">
        <v>42</v>
      </c>
      <c r="D14" s="52" t="s">
        <v>18</v>
      </c>
      <c r="E14" s="53">
        <f t="shared" si="3"/>
        <v>4729.3999999999996</v>
      </c>
      <c r="F14" s="120">
        <v>4</v>
      </c>
      <c r="G14" s="54">
        <v>18917.599999999999</v>
      </c>
      <c r="H14" s="1"/>
      <c r="I14" s="16">
        <f t="shared" si="4"/>
        <v>5</v>
      </c>
      <c r="J14" s="30"/>
      <c r="K14" s="13"/>
      <c r="L14" s="13"/>
      <c r="M14" s="32" t="str">
        <f t="shared" si="0"/>
        <v>шт</v>
      </c>
      <c r="N14" s="33">
        <f t="shared" si="1"/>
        <v>4729.3999999999996</v>
      </c>
      <c r="O14" s="12"/>
      <c r="P14" s="32">
        <f t="shared" si="2"/>
        <v>4</v>
      </c>
      <c r="Q14" s="3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thickBot="1" x14ac:dyDescent="0.3">
      <c r="A15" s="6"/>
      <c r="B15" s="11">
        <v>6</v>
      </c>
      <c r="C15" s="118" t="s">
        <v>43</v>
      </c>
      <c r="D15" s="52" t="s">
        <v>18</v>
      </c>
      <c r="E15" s="53">
        <f t="shared" si="3"/>
        <v>6027.67</v>
      </c>
      <c r="F15" s="120">
        <v>1</v>
      </c>
      <c r="G15" s="54">
        <v>6027.67</v>
      </c>
      <c r="H15" s="1"/>
      <c r="I15" s="16">
        <f t="shared" si="4"/>
        <v>6</v>
      </c>
      <c r="J15" s="30"/>
      <c r="K15" s="13"/>
      <c r="L15" s="13"/>
      <c r="M15" s="32" t="str">
        <f t="shared" si="0"/>
        <v>шт</v>
      </c>
      <c r="N15" s="33">
        <f t="shared" si="1"/>
        <v>6027.67</v>
      </c>
      <c r="O15" s="12"/>
      <c r="P15" s="32">
        <f t="shared" si="2"/>
        <v>1</v>
      </c>
      <c r="Q15" s="3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6.25" thickBot="1" x14ac:dyDescent="0.3">
      <c r="A16" s="6"/>
      <c r="B16" s="11">
        <v>7</v>
      </c>
      <c r="C16" s="118" t="s">
        <v>44</v>
      </c>
      <c r="D16" s="52" t="s">
        <v>18</v>
      </c>
      <c r="E16" s="53">
        <f t="shared" si="3"/>
        <v>7557.43</v>
      </c>
      <c r="F16" s="120">
        <v>1</v>
      </c>
      <c r="G16" s="54">
        <v>7557.43</v>
      </c>
      <c r="H16" s="1"/>
      <c r="I16" s="16">
        <f t="shared" si="4"/>
        <v>7</v>
      </c>
      <c r="J16" s="30"/>
      <c r="K16" s="13"/>
      <c r="L16" s="13"/>
      <c r="M16" s="32" t="str">
        <f t="shared" si="0"/>
        <v>шт</v>
      </c>
      <c r="N16" s="33">
        <f t="shared" si="1"/>
        <v>7557.43</v>
      </c>
      <c r="O16" s="12"/>
      <c r="P16" s="32">
        <f t="shared" si="2"/>
        <v>1</v>
      </c>
      <c r="Q16" s="3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25" thickBot="1" x14ac:dyDescent="0.3">
      <c r="A17" s="6"/>
      <c r="B17" s="11">
        <v>8</v>
      </c>
      <c r="C17" s="118" t="s">
        <v>45</v>
      </c>
      <c r="D17" s="52" t="s">
        <v>18</v>
      </c>
      <c r="E17" s="53">
        <f t="shared" si="3"/>
        <v>6027.67</v>
      </c>
      <c r="F17" s="120">
        <v>1</v>
      </c>
      <c r="G17" s="54">
        <v>6027.67</v>
      </c>
      <c r="H17" s="1"/>
      <c r="I17" s="16">
        <f t="shared" si="4"/>
        <v>8</v>
      </c>
      <c r="J17" s="30"/>
      <c r="K17" s="13"/>
      <c r="L17" s="13"/>
      <c r="M17" s="32" t="str">
        <f t="shared" si="0"/>
        <v>шт</v>
      </c>
      <c r="N17" s="33">
        <f t="shared" si="1"/>
        <v>6027.67</v>
      </c>
      <c r="O17" s="12"/>
      <c r="P17" s="32">
        <f t="shared" si="2"/>
        <v>1</v>
      </c>
      <c r="Q17" s="3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thickBot="1" x14ac:dyDescent="0.3">
      <c r="A18" s="6"/>
      <c r="B18" s="11">
        <v>9</v>
      </c>
      <c r="C18" s="118" t="s">
        <v>46</v>
      </c>
      <c r="D18" s="52" t="s">
        <v>18</v>
      </c>
      <c r="E18" s="53">
        <f t="shared" si="3"/>
        <v>6027.67</v>
      </c>
      <c r="F18" s="120">
        <v>1</v>
      </c>
      <c r="G18" s="54">
        <v>6027.67</v>
      </c>
      <c r="H18" s="1"/>
      <c r="I18" s="16">
        <f t="shared" si="4"/>
        <v>9</v>
      </c>
      <c r="J18" s="30"/>
      <c r="K18" s="13"/>
      <c r="L18" s="13"/>
      <c r="M18" s="32" t="str">
        <f t="shared" si="0"/>
        <v>шт</v>
      </c>
      <c r="N18" s="33">
        <f t="shared" si="1"/>
        <v>6027.67</v>
      </c>
      <c r="O18" s="12"/>
      <c r="P18" s="32">
        <f t="shared" si="2"/>
        <v>1</v>
      </c>
      <c r="Q18" s="36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thickBot="1" x14ac:dyDescent="0.3">
      <c r="A19" s="6"/>
      <c r="B19" s="11">
        <v>10</v>
      </c>
      <c r="C19" s="118" t="s">
        <v>47</v>
      </c>
      <c r="D19" s="52" t="s">
        <v>18</v>
      </c>
      <c r="E19" s="53">
        <f t="shared" si="3"/>
        <v>4193.41</v>
      </c>
      <c r="F19" s="120">
        <v>2</v>
      </c>
      <c r="G19" s="54">
        <v>8386.82</v>
      </c>
      <c r="H19" s="1"/>
      <c r="I19" s="16">
        <f t="shared" si="4"/>
        <v>10</v>
      </c>
      <c r="J19" s="30"/>
      <c r="K19" s="23"/>
      <c r="L19" s="23"/>
      <c r="M19" s="32" t="str">
        <f t="shared" si="0"/>
        <v>шт</v>
      </c>
      <c r="N19" s="33">
        <f t="shared" si="1"/>
        <v>4193.41</v>
      </c>
      <c r="O19" s="22"/>
      <c r="P19" s="32">
        <f t="shared" si="2"/>
        <v>2</v>
      </c>
      <c r="Q19" s="36">
        <f t="shared" si="5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thickBot="1" x14ac:dyDescent="0.3">
      <c r="A20" s="6"/>
      <c r="B20" s="11">
        <v>11</v>
      </c>
      <c r="C20" s="118" t="s">
        <v>48</v>
      </c>
      <c r="D20" s="52" t="s">
        <v>18</v>
      </c>
      <c r="E20" s="53">
        <f t="shared" si="3"/>
        <v>4193.41</v>
      </c>
      <c r="F20" s="120">
        <v>4</v>
      </c>
      <c r="G20" s="54">
        <v>16773.64</v>
      </c>
      <c r="H20" s="1"/>
      <c r="I20" s="16">
        <f t="shared" si="4"/>
        <v>11</v>
      </c>
      <c r="J20" s="30"/>
      <c r="K20" s="23"/>
      <c r="L20" s="23"/>
      <c r="M20" s="32" t="str">
        <f t="shared" si="0"/>
        <v>шт</v>
      </c>
      <c r="N20" s="33">
        <f t="shared" si="1"/>
        <v>4193.41</v>
      </c>
      <c r="O20" s="22"/>
      <c r="P20" s="32">
        <f t="shared" si="2"/>
        <v>4</v>
      </c>
      <c r="Q20" s="36">
        <f t="shared" si="5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thickBot="1" x14ac:dyDescent="0.3">
      <c r="A21" s="6"/>
      <c r="B21" s="11">
        <v>12</v>
      </c>
      <c r="C21" s="118" t="s">
        <v>49</v>
      </c>
      <c r="D21" s="52" t="s">
        <v>18</v>
      </c>
      <c r="E21" s="53">
        <f t="shared" si="3"/>
        <v>8531.4679999999989</v>
      </c>
      <c r="F21" s="120">
        <v>10</v>
      </c>
      <c r="G21" s="54">
        <v>85314.68</v>
      </c>
      <c r="H21" s="1"/>
      <c r="I21" s="16">
        <f t="shared" si="4"/>
        <v>12</v>
      </c>
      <c r="J21" s="30"/>
      <c r="K21" s="23"/>
      <c r="L21" s="23"/>
      <c r="M21" s="32" t="str">
        <f t="shared" si="0"/>
        <v>шт</v>
      </c>
      <c r="N21" s="33">
        <f t="shared" si="1"/>
        <v>8531.4679999999989</v>
      </c>
      <c r="O21" s="22"/>
      <c r="P21" s="32">
        <f t="shared" si="2"/>
        <v>10</v>
      </c>
      <c r="Q21" s="36">
        <f t="shared" si="5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25" thickBot="1" x14ac:dyDescent="0.3">
      <c r="A22" s="6"/>
      <c r="B22" s="11">
        <v>13</v>
      </c>
      <c r="C22" s="118" t="s">
        <v>50</v>
      </c>
      <c r="D22" s="52" t="s">
        <v>18</v>
      </c>
      <c r="E22" s="53">
        <f t="shared" si="3"/>
        <v>13279.66</v>
      </c>
      <c r="F22" s="120">
        <v>15</v>
      </c>
      <c r="G22" s="54">
        <v>199194.9</v>
      </c>
      <c r="H22" s="1"/>
      <c r="I22" s="16">
        <f t="shared" si="4"/>
        <v>13</v>
      </c>
      <c r="J22" s="30"/>
      <c r="K22" s="23"/>
      <c r="L22" s="23"/>
      <c r="M22" s="32" t="str">
        <f t="shared" si="0"/>
        <v>шт</v>
      </c>
      <c r="N22" s="33">
        <f t="shared" si="1"/>
        <v>13279.66</v>
      </c>
      <c r="O22" s="22"/>
      <c r="P22" s="32">
        <f t="shared" si="2"/>
        <v>15</v>
      </c>
      <c r="Q22" s="36">
        <f t="shared" si="5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thickBot="1" x14ac:dyDescent="0.3">
      <c r="A23" s="6"/>
      <c r="B23" s="11">
        <v>14</v>
      </c>
      <c r="C23" s="118" t="s">
        <v>51</v>
      </c>
      <c r="D23" s="52" t="s">
        <v>18</v>
      </c>
      <c r="E23" s="53">
        <f t="shared" si="3"/>
        <v>11869.8675</v>
      </c>
      <c r="F23" s="120">
        <v>12</v>
      </c>
      <c r="G23" s="54">
        <v>142438.41</v>
      </c>
      <c r="H23" s="1"/>
      <c r="I23" s="16">
        <f t="shared" si="4"/>
        <v>14</v>
      </c>
      <c r="J23" s="30"/>
      <c r="K23" s="23"/>
      <c r="L23" s="23"/>
      <c r="M23" s="32" t="str">
        <f t="shared" si="0"/>
        <v>шт</v>
      </c>
      <c r="N23" s="33">
        <f t="shared" si="1"/>
        <v>11869.8675</v>
      </c>
      <c r="O23" s="22"/>
      <c r="P23" s="32">
        <f t="shared" si="2"/>
        <v>12</v>
      </c>
      <c r="Q23" s="36">
        <f t="shared" si="5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thickBot="1" x14ac:dyDescent="0.3">
      <c r="A24" s="6"/>
      <c r="B24" s="11">
        <v>15</v>
      </c>
      <c r="C24" s="118" t="s">
        <v>52</v>
      </c>
      <c r="D24" s="52" t="s">
        <v>18</v>
      </c>
      <c r="E24" s="53">
        <f t="shared" si="3"/>
        <v>14575.23</v>
      </c>
      <c r="F24" s="120">
        <v>1</v>
      </c>
      <c r="G24" s="54">
        <v>14575.23</v>
      </c>
      <c r="H24" s="1"/>
      <c r="I24" s="16">
        <f t="shared" si="4"/>
        <v>15</v>
      </c>
      <c r="J24" s="30"/>
      <c r="K24" s="23"/>
      <c r="L24" s="23"/>
      <c r="M24" s="32" t="str">
        <f t="shared" si="0"/>
        <v>шт</v>
      </c>
      <c r="N24" s="33">
        <f t="shared" si="1"/>
        <v>14575.23</v>
      </c>
      <c r="O24" s="22"/>
      <c r="P24" s="32">
        <f t="shared" si="2"/>
        <v>1</v>
      </c>
      <c r="Q24" s="36">
        <f t="shared" si="5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6.25" thickBot="1" x14ac:dyDescent="0.3">
      <c r="A25" s="6"/>
      <c r="B25" s="11">
        <v>16</v>
      </c>
      <c r="C25" s="119" t="s">
        <v>53</v>
      </c>
      <c r="D25" s="52" t="s">
        <v>18</v>
      </c>
      <c r="E25" s="53">
        <f t="shared" si="3"/>
        <v>9737</v>
      </c>
      <c r="F25" s="120">
        <v>11</v>
      </c>
      <c r="G25" s="54">
        <v>107107</v>
      </c>
      <c r="H25" s="1"/>
      <c r="I25" s="16">
        <f t="shared" si="4"/>
        <v>16</v>
      </c>
      <c r="J25" s="30"/>
      <c r="K25" s="23"/>
      <c r="L25" s="23"/>
      <c r="M25" s="32" t="str">
        <f t="shared" si="0"/>
        <v>шт</v>
      </c>
      <c r="N25" s="33">
        <f t="shared" si="1"/>
        <v>9737</v>
      </c>
      <c r="O25" s="22"/>
      <c r="P25" s="32">
        <f t="shared" si="2"/>
        <v>11</v>
      </c>
      <c r="Q25" s="36">
        <f t="shared" si="5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25" thickBot="1" x14ac:dyDescent="0.3">
      <c r="A26" s="6"/>
      <c r="B26" s="11">
        <v>17</v>
      </c>
      <c r="C26" s="118" t="s">
        <v>53</v>
      </c>
      <c r="D26" s="52" t="s">
        <v>18</v>
      </c>
      <c r="E26" s="53">
        <f t="shared" si="3"/>
        <v>9737</v>
      </c>
      <c r="F26" s="120">
        <v>14</v>
      </c>
      <c r="G26" s="54">
        <v>136318</v>
      </c>
      <c r="H26" s="1"/>
      <c r="I26" s="16">
        <f t="shared" si="4"/>
        <v>17</v>
      </c>
      <c r="J26" s="30"/>
      <c r="K26" s="23"/>
      <c r="L26" s="23"/>
      <c r="M26" s="32" t="str">
        <f t="shared" si="0"/>
        <v>шт</v>
      </c>
      <c r="N26" s="33">
        <f t="shared" si="1"/>
        <v>9737</v>
      </c>
      <c r="O26" s="22"/>
      <c r="P26" s="32">
        <f t="shared" si="2"/>
        <v>14</v>
      </c>
      <c r="Q26" s="36">
        <f t="shared" si="5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thickBot="1" x14ac:dyDescent="0.3">
      <c r="A27" s="6"/>
      <c r="B27" s="11">
        <v>18</v>
      </c>
      <c r="C27" s="118" t="s">
        <v>54</v>
      </c>
      <c r="D27" s="52" t="s">
        <v>18</v>
      </c>
      <c r="E27" s="53">
        <f t="shared" si="3"/>
        <v>19937.669999999998</v>
      </c>
      <c r="F27" s="120">
        <v>1</v>
      </c>
      <c r="G27" s="54">
        <v>19937.669999999998</v>
      </c>
      <c r="H27" s="1"/>
      <c r="I27" s="16">
        <f t="shared" si="4"/>
        <v>18</v>
      </c>
      <c r="J27" s="30"/>
      <c r="K27" s="23"/>
      <c r="L27" s="23"/>
      <c r="M27" s="32" t="str">
        <f t="shared" si="0"/>
        <v>шт</v>
      </c>
      <c r="N27" s="33">
        <f t="shared" si="1"/>
        <v>19937.669999999998</v>
      </c>
      <c r="O27" s="22"/>
      <c r="P27" s="32">
        <f t="shared" si="2"/>
        <v>1</v>
      </c>
      <c r="Q27" s="36">
        <f t="shared" si="5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thickBot="1" x14ac:dyDescent="0.3">
      <c r="A28" s="6"/>
      <c r="B28" s="11">
        <v>19</v>
      </c>
      <c r="C28" s="118" t="s">
        <v>55</v>
      </c>
      <c r="D28" s="52" t="s">
        <v>81</v>
      </c>
      <c r="E28" s="53">
        <f t="shared" si="3"/>
        <v>2874.7350000000001</v>
      </c>
      <c r="F28" s="120">
        <v>2</v>
      </c>
      <c r="G28" s="54">
        <v>5749.47</v>
      </c>
      <c r="H28" s="1"/>
      <c r="I28" s="16">
        <f t="shared" si="4"/>
        <v>19</v>
      </c>
      <c r="J28" s="30"/>
      <c r="K28" s="23"/>
      <c r="L28" s="23"/>
      <c r="M28" s="32" t="str">
        <f t="shared" si="0"/>
        <v>компл</v>
      </c>
      <c r="N28" s="33">
        <f t="shared" si="1"/>
        <v>2874.7350000000001</v>
      </c>
      <c r="O28" s="22"/>
      <c r="P28" s="32">
        <f t="shared" si="2"/>
        <v>2</v>
      </c>
      <c r="Q28" s="36">
        <f t="shared" si="5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25" thickBot="1" x14ac:dyDescent="0.3">
      <c r="A29" s="6"/>
      <c r="B29" s="11">
        <v>20</v>
      </c>
      <c r="C29" s="118" t="s">
        <v>56</v>
      </c>
      <c r="D29" s="52" t="s">
        <v>18</v>
      </c>
      <c r="E29" s="53">
        <f t="shared" si="3"/>
        <v>8927.3281818181822</v>
      </c>
      <c r="F29" s="120">
        <v>11</v>
      </c>
      <c r="G29" s="54">
        <v>98200.61</v>
      </c>
      <c r="H29" s="1"/>
      <c r="I29" s="16">
        <f t="shared" si="4"/>
        <v>20</v>
      </c>
      <c r="J29" s="30"/>
      <c r="K29" s="23"/>
      <c r="L29" s="23"/>
      <c r="M29" s="32" t="str">
        <f t="shared" si="0"/>
        <v>шт</v>
      </c>
      <c r="N29" s="33">
        <f t="shared" si="1"/>
        <v>8927.3281818181822</v>
      </c>
      <c r="O29" s="22"/>
      <c r="P29" s="32">
        <f t="shared" si="2"/>
        <v>11</v>
      </c>
      <c r="Q29" s="36">
        <f t="shared" si="5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thickBot="1" x14ac:dyDescent="0.3">
      <c r="A30" s="6"/>
      <c r="B30" s="11">
        <v>21</v>
      </c>
      <c r="C30" s="118" t="s">
        <v>57</v>
      </c>
      <c r="D30" s="52" t="s">
        <v>18</v>
      </c>
      <c r="E30" s="53">
        <f t="shared" si="3"/>
        <v>5734.9771428571421</v>
      </c>
      <c r="F30" s="120">
        <v>7</v>
      </c>
      <c r="G30" s="54">
        <v>40144.839999999997</v>
      </c>
      <c r="H30" s="1"/>
      <c r="I30" s="16">
        <f t="shared" si="4"/>
        <v>21</v>
      </c>
      <c r="J30" s="30"/>
      <c r="K30" s="23"/>
      <c r="L30" s="23"/>
      <c r="M30" s="32" t="str">
        <f t="shared" si="0"/>
        <v>шт</v>
      </c>
      <c r="N30" s="33">
        <f t="shared" si="1"/>
        <v>5734.9771428571421</v>
      </c>
      <c r="O30" s="22"/>
      <c r="P30" s="32">
        <f t="shared" si="2"/>
        <v>7</v>
      </c>
      <c r="Q30" s="36">
        <f t="shared" si="5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6.25" thickBot="1" x14ac:dyDescent="0.3">
      <c r="A31" s="6"/>
      <c r="B31" s="11">
        <v>22</v>
      </c>
      <c r="C31" s="118" t="s">
        <v>58</v>
      </c>
      <c r="D31" s="52" t="s">
        <v>18</v>
      </c>
      <c r="E31" s="53">
        <f t="shared" si="3"/>
        <v>8438.7340000000004</v>
      </c>
      <c r="F31" s="120">
        <v>5</v>
      </c>
      <c r="G31" s="54">
        <v>42193.67</v>
      </c>
      <c r="H31" s="1"/>
      <c r="I31" s="16">
        <f t="shared" si="4"/>
        <v>22</v>
      </c>
      <c r="J31" s="30"/>
      <c r="K31" s="23"/>
      <c r="L31" s="23"/>
      <c r="M31" s="32" t="str">
        <f t="shared" si="0"/>
        <v>шт</v>
      </c>
      <c r="N31" s="33">
        <f t="shared" si="1"/>
        <v>8438.7340000000004</v>
      </c>
      <c r="O31" s="22"/>
      <c r="P31" s="32">
        <f t="shared" si="2"/>
        <v>5</v>
      </c>
      <c r="Q31" s="36">
        <f t="shared" si="5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thickBot="1" x14ac:dyDescent="0.3">
      <c r="A32" s="6"/>
      <c r="B32" s="11">
        <v>23</v>
      </c>
      <c r="C32" s="118" t="s">
        <v>59</v>
      </c>
      <c r="D32" s="52" t="s">
        <v>18</v>
      </c>
      <c r="E32" s="53">
        <f t="shared" si="3"/>
        <v>5722.1321428571437</v>
      </c>
      <c r="F32" s="120">
        <v>14</v>
      </c>
      <c r="G32" s="54">
        <v>80109.850000000006</v>
      </c>
      <c r="H32" s="1"/>
      <c r="I32" s="16">
        <f t="shared" si="4"/>
        <v>23</v>
      </c>
      <c r="J32" s="30"/>
      <c r="K32" s="23"/>
      <c r="L32" s="23"/>
      <c r="M32" s="32" t="str">
        <f t="shared" si="0"/>
        <v>шт</v>
      </c>
      <c r="N32" s="33">
        <f t="shared" si="1"/>
        <v>5722.1321428571437</v>
      </c>
      <c r="O32" s="22"/>
      <c r="P32" s="32">
        <f t="shared" si="2"/>
        <v>14</v>
      </c>
      <c r="Q32" s="36">
        <f t="shared" si="5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6.25" thickBot="1" x14ac:dyDescent="0.3">
      <c r="A33" s="6"/>
      <c r="B33" s="11">
        <v>24</v>
      </c>
      <c r="C33" s="118" t="s">
        <v>60</v>
      </c>
      <c r="D33" s="52" t="s">
        <v>18</v>
      </c>
      <c r="E33" s="53">
        <f t="shared" si="3"/>
        <v>19973.46</v>
      </c>
      <c r="F33" s="120">
        <v>1</v>
      </c>
      <c r="G33" s="54">
        <v>19973.46</v>
      </c>
      <c r="H33" s="1"/>
      <c r="I33" s="16">
        <f t="shared" si="4"/>
        <v>24</v>
      </c>
      <c r="J33" s="30"/>
      <c r="K33" s="23"/>
      <c r="L33" s="23"/>
      <c r="M33" s="32" t="str">
        <f t="shared" si="0"/>
        <v>шт</v>
      </c>
      <c r="N33" s="33">
        <f t="shared" si="1"/>
        <v>19973.46</v>
      </c>
      <c r="O33" s="22"/>
      <c r="P33" s="32">
        <f t="shared" si="2"/>
        <v>1</v>
      </c>
      <c r="Q33" s="36">
        <f t="shared" si="5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6.25" thickBot="1" x14ac:dyDescent="0.3">
      <c r="A34" s="6"/>
      <c r="B34" s="11">
        <v>25</v>
      </c>
      <c r="C34" s="119" t="s">
        <v>61</v>
      </c>
      <c r="D34" s="52" t="s">
        <v>18</v>
      </c>
      <c r="E34" s="53">
        <f t="shared" si="3"/>
        <v>9087.8666666666668</v>
      </c>
      <c r="F34" s="120">
        <v>3</v>
      </c>
      <c r="G34" s="54">
        <v>27263.599999999999</v>
      </c>
      <c r="H34" s="1"/>
      <c r="I34" s="16">
        <f t="shared" si="4"/>
        <v>25</v>
      </c>
      <c r="J34" s="30"/>
      <c r="K34" s="23"/>
      <c r="L34" s="23"/>
      <c r="M34" s="32" t="str">
        <f t="shared" si="0"/>
        <v>шт</v>
      </c>
      <c r="N34" s="33">
        <f t="shared" si="1"/>
        <v>9087.8666666666668</v>
      </c>
      <c r="O34" s="22"/>
      <c r="P34" s="32">
        <f t="shared" si="2"/>
        <v>3</v>
      </c>
      <c r="Q34" s="36">
        <f t="shared" si="5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thickBot="1" x14ac:dyDescent="0.3">
      <c r="A35" s="6"/>
      <c r="B35" s="11">
        <v>26</v>
      </c>
      <c r="C35" s="118" t="s">
        <v>62</v>
      </c>
      <c r="D35" s="52" t="s">
        <v>18</v>
      </c>
      <c r="E35" s="53">
        <f t="shared" si="3"/>
        <v>3802.0650000000001</v>
      </c>
      <c r="F35" s="120">
        <v>2</v>
      </c>
      <c r="G35" s="54">
        <v>7604.13</v>
      </c>
      <c r="H35" s="1"/>
      <c r="I35" s="16">
        <f t="shared" si="4"/>
        <v>26</v>
      </c>
      <c r="J35" s="30"/>
      <c r="K35" s="23"/>
      <c r="L35" s="23"/>
      <c r="M35" s="32" t="str">
        <f t="shared" si="0"/>
        <v>шт</v>
      </c>
      <c r="N35" s="33">
        <f t="shared" si="1"/>
        <v>3802.0650000000001</v>
      </c>
      <c r="O35" s="22"/>
      <c r="P35" s="32">
        <f t="shared" si="2"/>
        <v>2</v>
      </c>
      <c r="Q35" s="36">
        <f t="shared" si="5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thickBot="1" x14ac:dyDescent="0.3">
      <c r="A36" s="6"/>
      <c r="B36" s="11">
        <v>27</v>
      </c>
      <c r="C36" s="118" t="s">
        <v>63</v>
      </c>
      <c r="D36" s="52" t="s">
        <v>18</v>
      </c>
      <c r="E36" s="53">
        <f t="shared" si="3"/>
        <v>2483.1799999999998</v>
      </c>
      <c r="F36" s="120">
        <v>1</v>
      </c>
      <c r="G36" s="54">
        <v>2483.1799999999998</v>
      </c>
      <c r="H36" s="1"/>
      <c r="I36" s="16">
        <f t="shared" si="4"/>
        <v>27</v>
      </c>
      <c r="J36" s="30"/>
      <c r="K36" s="23"/>
      <c r="L36" s="23"/>
      <c r="M36" s="32" t="str">
        <f t="shared" si="0"/>
        <v>шт</v>
      </c>
      <c r="N36" s="33">
        <f t="shared" si="1"/>
        <v>2483.1799999999998</v>
      </c>
      <c r="O36" s="22"/>
      <c r="P36" s="32">
        <f t="shared" si="2"/>
        <v>1</v>
      </c>
      <c r="Q36" s="36">
        <f t="shared" si="5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thickBot="1" x14ac:dyDescent="0.3">
      <c r="A37" s="6"/>
      <c r="B37" s="11">
        <v>28</v>
      </c>
      <c r="C37" s="118" t="s">
        <v>64</v>
      </c>
      <c r="D37" s="52" t="s">
        <v>18</v>
      </c>
      <c r="E37" s="53">
        <f t="shared" si="3"/>
        <v>2483.1799999999998</v>
      </c>
      <c r="F37" s="120">
        <v>7</v>
      </c>
      <c r="G37" s="54">
        <v>17382.259999999998</v>
      </c>
      <c r="H37" s="1"/>
      <c r="I37" s="16">
        <f t="shared" si="4"/>
        <v>28</v>
      </c>
      <c r="J37" s="30"/>
      <c r="K37" s="23"/>
      <c r="L37" s="23"/>
      <c r="M37" s="32" t="str">
        <f t="shared" si="0"/>
        <v>шт</v>
      </c>
      <c r="N37" s="33">
        <f t="shared" si="1"/>
        <v>2483.1799999999998</v>
      </c>
      <c r="O37" s="22"/>
      <c r="P37" s="32">
        <f t="shared" si="2"/>
        <v>7</v>
      </c>
      <c r="Q37" s="36">
        <f t="shared" si="5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6.25" thickBot="1" x14ac:dyDescent="0.3">
      <c r="A38" s="6"/>
      <c r="B38" s="11">
        <v>29</v>
      </c>
      <c r="C38" s="118" t="s">
        <v>65</v>
      </c>
      <c r="D38" s="52" t="s">
        <v>81</v>
      </c>
      <c r="E38" s="53">
        <f t="shared" si="3"/>
        <v>20135.424999999999</v>
      </c>
      <c r="F38" s="120">
        <v>2</v>
      </c>
      <c r="G38" s="54">
        <v>40270.85</v>
      </c>
      <c r="H38" s="1"/>
      <c r="I38" s="16">
        <f t="shared" si="4"/>
        <v>29</v>
      </c>
      <c r="J38" s="30"/>
      <c r="K38" s="23"/>
      <c r="L38" s="23"/>
      <c r="M38" s="32" t="str">
        <f t="shared" si="0"/>
        <v>компл</v>
      </c>
      <c r="N38" s="33">
        <f t="shared" si="1"/>
        <v>20135.424999999999</v>
      </c>
      <c r="O38" s="22"/>
      <c r="P38" s="32">
        <f t="shared" si="2"/>
        <v>2</v>
      </c>
      <c r="Q38" s="36">
        <f t="shared" si="5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6.25" thickBot="1" x14ac:dyDescent="0.3">
      <c r="A39" s="6"/>
      <c r="B39" s="11">
        <v>30</v>
      </c>
      <c r="C39" s="118" t="s">
        <v>66</v>
      </c>
      <c r="D39" s="52" t="s">
        <v>18</v>
      </c>
      <c r="E39" s="53">
        <f t="shared" si="3"/>
        <v>25165.674999999999</v>
      </c>
      <c r="F39" s="120">
        <v>2</v>
      </c>
      <c r="G39" s="54">
        <v>50331.35</v>
      </c>
      <c r="H39" s="1"/>
      <c r="I39" s="16">
        <f t="shared" si="4"/>
        <v>30</v>
      </c>
      <c r="J39" s="30"/>
      <c r="K39" s="23"/>
      <c r="L39" s="23"/>
      <c r="M39" s="32" t="str">
        <f t="shared" si="0"/>
        <v>шт</v>
      </c>
      <c r="N39" s="33">
        <f t="shared" si="1"/>
        <v>25165.674999999999</v>
      </c>
      <c r="O39" s="22"/>
      <c r="P39" s="32">
        <f t="shared" si="2"/>
        <v>2</v>
      </c>
      <c r="Q39" s="36">
        <f t="shared" si="5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6.25" thickBot="1" x14ac:dyDescent="0.3">
      <c r="A40" s="6"/>
      <c r="B40" s="11">
        <v>31</v>
      </c>
      <c r="C40" s="118" t="s">
        <v>67</v>
      </c>
      <c r="D40" s="52" t="s">
        <v>18</v>
      </c>
      <c r="E40" s="53">
        <f t="shared" si="3"/>
        <v>7511.4000000000005</v>
      </c>
      <c r="F40" s="120">
        <v>9</v>
      </c>
      <c r="G40" s="54">
        <v>67602.600000000006</v>
      </c>
      <c r="H40" s="1"/>
      <c r="I40" s="16">
        <f t="shared" si="4"/>
        <v>31</v>
      </c>
      <c r="J40" s="30"/>
      <c r="K40" s="23"/>
      <c r="L40" s="23"/>
      <c r="M40" s="32" t="str">
        <f t="shared" si="0"/>
        <v>шт</v>
      </c>
      <c r="N40" s="33">
        <f t="shared" si="1"/>
        <v>7511.4000000000005</v>
      </c>
      <c r="O40" s="22"/>
      <c r="P40" s="32">
        <f t="shared" si="2"/>
        <v>9</v>
      </c>
      <c r="Q40" s="36">
        <f t="shared" si="5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6.25" thickBot="1" x14ac:dyDescent="0.3">
      <c r="A41" s="6"/>
      <c r="B41" s="11">
        <v>32</v>
      </c>
      <c r="C41" s="118" t="s">
        <v>68</v>
      </c>
      <c r="D41" s="52" t="s">
        <v>18</v>
      </c>
      <c r="E41" s="53">
        <f t="shared" si="3"/>
        <v>2874.7325000000001</v>
      </c>
      <c r="F41" s="120">
        <v>4</v>
      </c>
      <c r="G41" s="54">
        <v>11498.93</v>
      </c>
      <c r="H41" s="1"/>
      <c r="I41" s="16">
        <f t="shared" si="4"/>
        <v>32</v>
      </c>
      <c r="J41" s="30"/>
      <c r="K41" s="23"/>
      <c r="L41" s="23"/>
      <c r="M41" s="32" t="str">
        <f t="shared" si="0"/>
        <v>шт</v>
      </c>
      <c r="N41" s="33">
        <f t="shared" si="1"/>
        <v>2874.7325000000001</v>
      </c>
      <c r="O41" s="22"/>
      <c r="P41" s="32">
        <f t="shared" si="2"/>
        <v>4</v>
      </c>
      <c r="Q41" s="36">
        <f t="shared" si="5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thickBot="1" x14ac:dyDescent="0.3">
      <c r="A42" s="6"/>
      <c r="B42" s="11">
        <v>33</v>
      </c>
      <c r="C42" s="118" t="s">
        <v>69</v>
      </c>
      <c r="D42" s="52" t="s">
        <v>18</v>
      </c>
      <c r="E42" s="53">
        <f t="shared" si="3"/>
        <v>7233.6350000000002</v>
      </c>
      <c r="F42" s="120">
        <v>2</v>
      </c>
      <c r="G42" s="54">
        <v>14467.27</v>
      </c>
      <c r="H42" s="1"/>
      <c r="I42" s="16">
        <f t="shared" si="4"/>
        <v>33</v>
      </c>
      <c r="J42" s="30"/>
      <c r="K42" s="23"/>
      <c r="L42" s="23"/>
      <c r="M42" s="32" t="str">
        <f t="shared" si="0"/>
        <v>шт</v>
      </c>
      <c r="N42" s="33">
        <f t="shared" si="1"/>
        <v>7233.6350000000002</v>
      </c>
      <c r="O42" s="22"/>
      <c r="P42" s="32">
        <f t="shared" si="2"/>
        <v>2</v>
      </c>
      <c r="Q42" s="36">
        <f t="shared" si="5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customHeight="1" thickBot="1" x14ac:dyDescent="0.3">
      <c r="A43" s="6"/>
      <c r="B43" s="11">
        <v>34</v>
      </c>
      <c r="C43" s="118" t="s">
        <v>70</v>
      </c>
      <c r="D43" s="52" t="s">
        <v>18</v>
      </c>
      <c r="E43" s="53">
        <f t="shared" si="3"/>
        <v>3802.07</v>
      </c>
      <c r="F43" s="120">
        <v>2</v>
      </c>
      <c r="G43" s="54">
        <v>7604.14</v>
      </c>
      <c r="H43" s="1"/>
      <c r="I43" s="16">
        <f t="shared" si="4"/>
        <v>34</v>
      </c>
      <c r="J43" s="30"/>
      <c r="K43" s="23"/>
      <c r="L43" s="23"/>
      <c r="M43" s="32" t="str">
        <f t="shared" si="0"/>
        <v>шт</v>
      </c>
      <c r="N43" s="33">
        <f t="shared" si="1"/>
        <v>3802.07</v>
      </c>
      <c r="O43" s="22"/>
      <c r="P43" s="32">
        <f t="shared" si="2"/>
        <v>2</v>
      </c>
      <c r="Q43" s="36">
        <f t="shared" si="5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6.25" thickBot="1" x14ac:dyDescent="0.3">
      <c r="A44" s="6"/>
      <c r="B44" s="11">
        <v>35</v>
      </c>
      <c r="C44" s="118" t="s">
        <v>71</v>
      </c>
      <c r="D44" s="52" t="s">
        <v>18</v>
      </c>
      <c r="E44" s="53">
        <f t="shared" si="3"/>
        <v>3802.07</v>
      </c>
      <c r="F44" s="120">
        <v>2</v>
      </c>
      <c r="G44" s="54">
        <v>7604.14</v>
      </c>
      <c r="H44" s="1"/>
      <c r="I44" s="16">
        <f t="shared" si="4"/>
        <v>35</v>
      </c>
      <c r="J44" s="30"/>
      <c r="K44" s="23"/>
      <c r="L44" s="23"/>
      <c r="M44" s="32" t="str">
        <f t="shared" si="0"/>
        <v>шт</v>
      </c>
      <c r="N44" s="33">
        <f t="shared" si="1"/>
        <v>3802.07</v>
      </c>
      <c r="O44" s="22"/>
      <c r="P44" s="32">
        <f t="shared" si="2"/>
        <v>2</v>
      </c>
      <c r="Q44" s="36">
        <f t="shared" si="5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thickBot="1" x14ac:dyDescent="0.3">
      <c r="A45" s="6"/>
      <c r="B45" s="11">
        <v>36</v>
      </c>
      <c r="C45" s="118" t="s">
        <v>72</v>
      </c>
      <c r="D45" s="52" t="s">
        <v>18</v>
      </c>
      <c r="E45" s="53">
        <f t="shared" si="3"/>
        <v>2874.7318181818182</v>
      </c>
      <c r="F45" s="120">
        <v>11</v>
      </c>
      <c r="G45" s="54">
        <v>31622.05</v>
      </c>
      <c r="H45" s="1"/>
      <c r="I45" s="16">
        <f t="shared" si="4"/>
        <v>36</v>
      </c>
      <c r="J45" s="30"/>
      <c r="K45" s="23"/>
      <c r="L45" s="23"/>
      <c r="M45" s="32" t="str">
        <f t="shared" si="0"/>
        <v>шт</v>
      </c>
      <c r="N45" s="33">
        <f t="shared" si="1"/>
        <v>2874.7318181818182</v>
      </c>
      <c r="O45" s="22"/>
      <c r="P45" s="32">
        <f t="shared" si="2"/>
        <v>11</v>
      </c>
      <c r="Q45" s="36">
        <f t="shared" si="5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thickBot="1" x14ac:dyDescent="0.3">
      <c r="A46" s="6"/>
      <c r="B46" s="11">
        <v>37</v>
      </c>
      <c r="C46" s="118" t="s">
        <v>73</v>
      </c>
      <c r="D46" s="52" t="s">
        <v>18</v>
      </c>
      <c r="E46" s="53">
        <f t="shared" si="3"/>
        <v>7882.33</v>
      </c>
      <c r="F46" s="120">
        <v>4</v>
      </c>
      <c r="G46" s="54">
        <v>31529.32</v>
      </c>
      <c r="H46" s="1"/>
      <c r="I46" s="16">
        <f t="shared" si="4"/>
        <v>37</v>
      </c>
      <c r="J46" s="30"/>
      <c r="K46" s="23"/>
      <c r="L46" s="23"/>
      <c r="M46" s="32" t="str">
        <f t="shared" si="0"/>
        <v>шт</v>
      </c>
      <c r="N46" s="33">
        <f t="shared" si="1"/>
        <v>7882.33</v>
      </c>
      <c r="O46" s="22"/>
      <c r="P46" s="32">
        <f t="shared" si="2"/>
        <v>4</v>
      </c>
      <c r="Q46" s="36">
        <f t="shared" si="5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9.75" customHeight="1" thickBot="1" x14ac:dyDescent="0.3">
      <c r="A47" s="6"/>
      <c r="B47" s="11">
        <v>38</v>
      </c>
      <c r="C47" s="118" t="s">
        <v>74</v>
      </c>
      <c r="D47" s="52" t="s">
        <v>18</v>
      </c>
      <c r="E47" s="53">
        <f t="shared" si="3"/>
        <v>7882.33</v>
      </c>
      <c r="F47" s="120">
        <v>4</v>
      </c>
      <c r="G47" s="54">
        <v>31529.32</v>
      </c>
      <c r="H47" s="1"/>
      <c r="I47" s="16">
        <f t="shared" si="4"/>
        <v>38</v>
      </c>
      <c r="J47" s="30"/>
      <c r="K47" s="23"/>
      <c r="L47" s="23"/>
      <c r="M47" s="32" t="str">
        <f t="shared" si="0"/>
        <v>шт</v>
      </c>
      <c r="N47" s="33">
        <f t="shared" si="1"/>
        <v>7882.33</v>
      </c>
      <c r="O47" s="22"/>
      <c r="P47" s="32">
        <f t="shared" si="2"/>
        <v>4</v>
      </c>
      <c r="Q47" s="36">
        <f t="shared" si="5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thickBot="1" x14ac:dyDescent="0.3">
      <c r="A48" s="6"/>
      <c r="B48" s="11">
        <v>39</v>
      </c>
      <c r="C48" s="118" t="s">
        <v>75</v>
      </c>
      <c r="D48" s="52" t="s">
        <v>18</v>
      </c>
      <c r="E48" s="53">
        <f t="shared" si="3"/>
        <v>8307.4266666666663</v>
      </c>
      <c r="F48" s="120">
        <v>3</v>
      </c>
      <c r="G48" s="54">
        <v>24922.28</v>
      </c>
      <c r="H48" s="1"/>
      <c r="I48" s="16">
        <f t="shared" si="4"/>
        <v>39</v>
      </c>
      <c r="J48" s="30"/>
      <c r="K48" s="23"/>
      <c r="L48" s="23"/>
      <c r="M48" s="32" t="str">
        <f t="shared" si="0"/>
        <v>шт</v>
      </c>
      <c r="N48" s="33">
        <f t="shared" si="1"/>
        <v>8307.4266666666663</v>
      </c>
      <c r="O48" s="22"/>
      <c r="P48" s="32">
        <f t="shared" si="2"/>
        <v>3</v>
      </c>
      <c r="Q48" s="36">
        <f t="shared" si="5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thickBot="1" x14ac:dyDescent="0.3">
      <c r="A49" s="6"/>
      <c r="B49" s="11">
        <v>40</v>
      </c>
      <c r="C49" s="118" t="s">
        <v>76</v>
      </c>
      <c r="D49" s="52" t="s">
        <v>18</v>
      </c>
      <c r="E49" s="53">
        <f t="shared" si="3"/>
        <v>3245.6660000000002</v>
      </c>
      <c r="F49" s="120">
        <v>5</v>
      </c>
      <c r="G49" s="54">
        <v>16228.33</v>
      </c>
      <c r="H49" s="1"/>
      <c r="I49" s="16">
        <f t="shared" si="4"/>
        <v>40</v>
      </c>
      <c r="J49" s="30"/>
      <c r="K49" s="23"/>
      <c r="L49" s="23"/>
      <c r="M49" s="32" t="str">
        <f t="shared" si="0"/>
        <v>шт</v>
      </c>
      <c r="N49" s="33">
        <f t="shared" si="1"/>
        <v>3245.6660000000002</v>
      </c>
      <c r="O49" s="22"/>
      <c r="P49" s="32">
        <f t="shared" si="2"/>
        <v>5</v>
      </c>
      <c r="Q49" s="36">
        <f t="shared" si="5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6.25" thickBot="1" x14ac:dyDescent="0.3">
      <c r="A50" s="6"/>
      <c r="B50" s="11">
        <v>41</v>
      </c>
      <c r="C50" s="118" t="s">
        <v>77</v>
      </c>
      <c r="D50" s="52" t="s">
        <v>18</v>
      </c>
      <c r="E50" s="53">
        <f t="shared" si="3"/>
        <v>32933.33</v>
      </c>
      <c r="F50" s="120">
        <v>1</v>
      </c>
      <c r="G50" s="54">
        <v>32933.33</v>
      </c>
      <c r="H50" s="1"/>
      <c r="I50" s="16">
        <f t="shared" si="4"/>
        <v>41</v>
      </c>
      <c r="J50" s="30"/>
      <c r="K50" s="23"/>
      <c r="L50" s="23"/>
      <c r="M50" s="32" t="str">
        <f t="shared" si="0"/>
        <v>шт</v>
      </c>
      <c r="N50" s="33">
        <f t="shared" si="1"/>
        <v>32933.33</v>
      </c>
      <c r="O50" s="22"/>
      <c r="P50" s="32">
        <f t="shared" si="2"/>
        <v>1</v>
      </c>
      <c r="Q50" s="36">
        <f t="shared" si="5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6.25" thickBot="1" x14ac:dyDescent="0.3">
      <c r="A51" s="6"/>
      <c r="B51" s="11">
        <v>42</v>
      </c>
      <c r="C51" s="118" t="s">
        <v>78</v>
      </c>
      <c r="D51" s="52" t="s">
        <v>18</v>
      </c>
      <c r="E51" s="53">
        <f t="shared" si="3"/>
        <v>16692</v>
      </c>
      <c r="F51" s="120">
        <v>1</v>
      </c>
      <c r="G51" s="54">
        <v>16692</v>
      </c>
      <c r="H51" s="1"/>
      <c r="I51" s="16">
        <f t="shared" si="4"/>
        <v>42</v>
      </c>
      <c r="J51" s="30"/>
      <c r="K51" s="23"/>
      <c r="L51" s="23"/>
      <c r="M51" s="32" t="str">
        <f t="shared" si="0"/>
        <v>шт</v>
      </c>
      <c r="N51" s="33">
        <f t="shared" si="1"/>
        <v>16692</v>
      </c>
      <c r="O51" s="22"/>
      <c r="P51" s="32">
        <f t="shared" si="2"/>
        <v>1</v>
      </c>
      <c r="Q51" s="36">
        <f t="shared" si="5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6.25" thickBot="1" x14ac:dyDescent="0.3">
      <c r="A52" s="6"/>
      <c r="B52" s="11">
        <v>43</v>
      </c>
      <c r="C52" s="118" t="s">
        <v>79</v>
      </c>
      <c r="D52" s="52" t="s">
        <v>18</v>
      </c>
      <c r="E52" s="53">
        <f t="shared" si="3"/>
        <v>16692</v>
      </c>
      <c r="F52" s="120">
        <v>1</v>
      </c>
      <c r="G52" s="54">
        <v>16692</v>
      </c>
      <c r="H52" s="1"/>
      <c r="I52" s="16">
        <f t="shared" si="4"/>
        <v>43</v>
      </c>
      <c r="J52" s="30"/>
      <c r="K52" s="23"/>
      <c r="L52" s="23"/>
      <c r="M52" s="32" t="str">
        <f t="shared" si="0"/>
        <v>шт</v>
      </c>
      <c r="N52" s="33">
        <f t="shared" si="1"/>
        <v>16692</v>
      </c>
      <c r="O52" s="22"/>
      <c r="P52" s="32">
        <f t="shared" si="2"/>
        <v>1</v>
      </c>
      <c r="Q52" s="36">
        <f t="shared" si="5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6.25" thickBot="1" x14ac:dyDescent="0.3">
      <c r="A53" s="6"/>
      <c r="B53" s="11">
        <v>44</v>
      </c>
      <c r="C53" s="118" t="s">
        <v>80</v>
      </c>
      <c r="D53" s="52" t="s">
        <v>18</v>
      </c>
      <c r="E53" s="53">
        <f t="shared" si="3"/>
        <v>16692</v>
      </c>
      <c r="F53" s="120">
        <v>2</v>
      </c>
      <c r="G53" s="54">
        <v>33384</v>
      </c>
      <c r="H53" s="1"/>
      <c r="I53" s="16">
        <f t="shared" si="4"/>
        <v>44</v>
      </c>
      <c r="J53" s="30"/>
      <c r="K53" s="23"/>
      <c r="L53" s="23"/>
      <c r="M53" s="32" t="str">
        <f t="shared" si="0"/>
        <v>шт</v>
      </c>
      <c r="N53" s="33">
        <f t="shared" si="1"/>
        <v>16692</v>
      </c>
      <c r="O53" s="22"/>
      <c r="P53" s="32">
        <f t="shared" si="2"/>
        <v>2</v>
      </c>
      <c r="Q53" s="36">
        <f t="shared" si="5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6"/>
      <c r="B54" s="67" t="s">
        <v>17</v>
      </c>
      <c r="C54" s="68"/>
      <c r="D54" s="68"/>
      <c r="E54" s="68"/>
      <c r="F54" s="69"/>
      <c r="G54" s="24">
        <f>SUM(G10:G53)</f>
        <v>1655290.2800000003</v>
      </c>
      <c r="H54" s="37"/>
      <c r="I54" s="70" t="s">
        <v>17</v>
      </c>
      <c r="J54" s="71"/>
      <c r="K54" s="71"/>
      <c r="L54" s="71"/>
      <c r="M54" s="71"/>
      <c r="N54" s="71"/>
      <c r="O54" s="71"/>
      <c r="P54" s="72"/>
      <c r="Q54" s="25">
        <f>SUM(Q10:Q53)</f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thickBot="1" x14ac:dyDescent="0.3">
      <c r="A55" s="6"/>
      <c r="B55" s="73" t="s">
        <v>19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5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6.25" customHeight="1" thickBot="1" x14ac:dyDescent="0.3">
      <c r="A56" s="6"/>
      <c r="B56" s="26">
        <v>1</v>
      </c>
      <c r="C56" s="121" t="s">
        <v>82</v>
      </c>
      <c r="D56" s="122" t="s">
        <v>18</v>
      </c>
      <c r="E56" s="53">
        <f>G56/F56</f>
        <v>12565.366</v>
      </c>
      <c r="F56" s="120">
        <v>5</v>
      </c>
      <c r="G56" s="54">
        <v>62826.83</v>
      </c>
      <c r="H56" s="1"/>
      <c r="I56" s="29">
        <f>B56</f>
        <v>1</v>
      </c>
      <c r="J56" s="30"/>
      <c r="K56" s="31"/>
      <c r="L56" s="31"/>
      <c r="M56" s="32" t="str">
        <f t="shared" ref="M56:M74" si="6">D56</f>
        <v>шт</v>
      </c>
      <c r="N56" s="33">
        <f t="shared" ref="N56:N74" si="7">E56</f>
        <v>12565.366</v>
      </c>
      <c r="O56" s="28"/>
      <c r="P56" s="50">
        <f t="shared" ref="P56:P74" si="8">F56</f>
        <v>5</v>
      </c>
      <c r="Q56" s="46">
        <f>O56*P56</f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26.25" customHeight="1" thickBot="1" x14ac:dyDescent="0.3">
      <c r="A57" s="6"/>
      <c r="B57" s="26">
        <v>2</v>
      </c>
      <c r="C57" s="121" t="s">
        <v>83</v>
      </c>
      <c r="D57" s="122" t="s">
        <v>18</v>
      </c>
      <c r="E57" s="53">
        <f t="shared" ref="E57:E74" si="9">G57/F57</f>
        <v>6066.666666666667</v>
      </c>
      <c r="F57" s="120">
        <v>3</v>
      </c>
      <c r="G57" s="54">
        <v>18200</v>
      </c>
      <c r="H57" s="1"/>
      <c r="I57" s="29">
        <f t="shared" ref="I57:I74" si="10">B57</f>
        <v>2</v>
      </c>
      <c r="J57" s="56"/>
      <c r="K57" s="58"/>
      <c r="L57" s="58"/>
      <c r="M57" s="57" t="str">
        <f t="shared" si="6"/>
        <v>шт</v>
      </c>
      <c r="N57" s="33">
        <f t="shared" si="7"/>
        <v>6066.666666666667</v>
      </c>
      <c r="O57" s="28"/>
      <c r="P57" s="50">
        <f t="shared" si="8"/>
        <v>3</v>
      </c>
      <c r="Q57" s="46">
        <f t="shared" ref="Q57:Q74" si="11">O57*P57</f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6.25" customHeight="1" thickBot="1" x14ac:dyDescent="0.3">
      <c r="A58" s="6"/>
      <c r="B58" s="26">
        <v>3</v>
      </c>
      <c r="C58" s="121" t="s">
        <v>47</v>
      </c>
      <c r="D58" s="122" t="s">
        <v>18</v>
      </c>
      <c r="E58" s="53">
        <f t="shared" si="9"/>
        <v>4193.4080000000004</v>
      </c>
      <c r="F58" s="120">
        <v>5</v>
      </c>
      <c r="G58" s="54">
        <v>20967.04</v>
      </c>
      <c r="H58" s="1"/>
      <c r="I58" s="29">
        <f t="shared" si="10"/>
        <v>3</v>
      </c>
      <c r="J58" s="56"/>
      <c r="K58" s="58"/>
      <c r="L58" s="58"/>
      <c r="M58" s="57" t="str">
        <f t="shared" si="6"/>
        <v>шт</v>
      </c>
      <c r="N58" s="33">
        <f t="shared" si="7"/>
        <v>4193.4080000000004</v>
      </c>
      <c r="O58" s="28"/>
      <c r="P58" s="50">
        <f t="shared" si="8"/>
        <v>5</v>
      </c>
      <c r="Q58" s="46">
        <f t="shared" si="11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thickBot="1" x14ac:dyDescent="0.3">
      <c r="A59" s="6"/>
      <c r="B59" s="26">
        <v>4</v>
      </c>
      <c r="C59" s="121" t="s">
        <v>49</v>
      </c>
      <c r="D59" s="122" t="s">
        <v>18</v>
      </c>
      <c r="E59" s="53">
        <f t="shared" si="9"/>
        <v>8531.4666666666672</v>
      </c>
      <c r="F59" s="120">
        <v>9</v>
      </c>
      <c r="G59" s="54">
        <v>76783.199999999997</v>
      </c>
      <c r="H59" s="1"/>
      <c r="I59" s="29">
        <f t="shared" si="10"/>
        <v>4</v>
      </c>
      <c r="J59" s="56"/>
      <c r="K59" s="58"/>
      <c r="L59" s="58"/>
      <c r="M59" s="57" t="str">
        <f t="shared" si="6"/>
        <v>шт</v>
      </c>
      <c r="N59" s="33">
        <f t="shared" si="7"/>
        <v>8531.4666666666672</v>
      </c>
      <c r="O59" s="28"/>
      <c r="P59" s="50">
        <f t="shared" si="8"/>
        <v>9</v>
      </c>
      <c r="Q59" s="46">
        <f t="shared" si="11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thickBot="1" x14ac:dyDescent="0.3">
      <c r="A60" s="6"/>
      <c r="B60" s="26">
        <v>5</v>
      </c>
      <c r="C60" s="121" t="s">
        <v>50</v>
      </c>
      <c r="D60" s="122" t="s">
        <v>18</v>
      </c>
      <c r="E60" s="53">
        <f t="shared" si="9"/>
        <v>13279.658333333333</v>
      </c>
      <c r="F60" s="120">
        <v>6</v>
      </c>
      <c r="G60" s="54">
        <v>79677.95</v>
      </c>
      <c r="H60" s="1"/>
      <c r="I60" s="29">
        <f t="shared" si="10"/>
        <v>5</v>
      </c>
      <c r="J60" s="56"/>
      <c r="K60" s="58"/>
      <c r="L60" s="58"/>
      <c r="M60" s="57" t="str">
        <f t="shared" si="6"/>
        <v>шт</v>
      </c>
      <c r="N60" s="33">
        <f t="shared" si="7"/>
        <v>13279.658333333333</v>
      </c>
      <c r="O60" s="28"/>
      <c r="P60" s="50">
        <f t="shared" si="8"/>
        <v>6</v>
      </c>
      <c r="Q60" s="46">
        <f t="shared" si="11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6.25" customHeight="1" thickBot="1" x14ac:dyDescent="0.3">
      <c r="A61" s="6"/>
      <c r="B61" s="26">
        <v>6</v>
      </c>
      <c r="C61" s="121" t="s">
        <v>53</v>
      </c>
      <c r="D61" s="122" t="s">
        <v>18</v>
      </c>
      <c r="E61" s="53">
        <f t="shared" si="9"/>
        <v>9737</v>
      </c>
      <c r="F61" s="120">
        <v>8</v>
      </c>
      <c r="G61" s="54">
        <v>77896</v>
      </c>
      <c r="H61" s="1"/>
      <c r="I61" s="29">
        <f t="shared" si="10"/>
        <v>6</v>
      </c>
      <c r="J61" s="56"/>
      <c r="K61" s="58"/>
      <c r="L61" s="58"/>
      <c r="M61" s="57" t="str">
        <f t="shared" si="6"/>
        <v>шт</v>
      </c>
      <c r="N61" s="33">
        <f t="shared" si="7"/>
        <v>9737</v>
      </c>
      <c r="O61" s="28"/>
      <c r="P61" s="50">
        <f t="shared" si="8"/>
        <v>8</v>
      </c>
      <c r="Q61" s="46">
        <f t="shared" si="11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6.25" customHeight="1" thickBot="1" x14ac:dyDescent="0.3">
      <c r="A62" s="6"/>
      <c r="B62" s="26">
        <v>7</v>
      </c>
      <c r="C62" s="118" t="s">
        <v>56</v>
      </c>
      <c r="D62" s="52" t="s">
        <v>18</v>
      </c>
      <c r="E62" s="53">
        <f t="shared" si="9"/>
        <v>8927.3259999999991</v>
      </c>
      <c r="F62" s="120">
        <v>5</v>
      </c>
      <c r="G62" s="54">
        <v>44636.63</v>
      </c>
      <c r="H62" s="1"/>
      <c r="I62" s="29">
        <f t="shared" si="10"/>
        <v>7</v>
      </c>
      <c r="J62" s="56"/>
      <c r="K62" s="58"/>
      <c r="L62" s="58"/>
      <c r="M62" s="57" t="str">
        <f t="shared" si="6"/>
        <v>шт</v>
      </c>
      <c r="N62" s="33">
        <f t="shared" si="7"/>
        <v>8927.3259999999991</v>
      </c>
      <c r="O62" s="28"/>
      <c r="P62" s="50">
        <f t="shared" si="8"/>
        <v>5</v>
      </c>
      <c r="Q62" s="46">
        <f t="shared" si="11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6.25" customHeight="1" thickBot="1" x14ac:dyDescent="0.3">
      <c r="A63" s="6"/>
      <c r="B63" s="26">
        <v>8</v>
      </c>
      <c r="C63" s="118" t="s">
        <v>59</v>
      </c>
      <c r="D63" s="52" t="s">
        <v>18</v>
      </c>
      <c r="E63" s="53">
        <f t="shared" si="9"/>
        <v>5722.13294117647</v>
      </c>
      <c r="F63" s="120">
        <v>17</v>
      </c>
      <c r="G63" s="54">
        <v>97276.26</v>
      </c>
      <c r="H63" s="1"/>
      <c r="I63" s="29">
        <f t="shared" si="10"/>
        <v>8</v>
      </c>
      <c r="J63" s="56"/>
      <c r="K63" s="58"/>
      <c r="L63" s="58"/>
      <c r="M63" s="57" t="str">
        <f t="shared" si="6"/>
        <v>шт</v>
      </c>
      <c r="N63" s="33">
        <f t="shared" si="7"/>
        <v>5722.13294117647</v>
      </c>
      <c r="O63" s="28"/>
      <c r="P63" s="50">
        <f t="shared" si="8"/>
        <v>17</v>
      </c>
      <c r="Q63" s="46">
        <f t="shared" si="11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6.25" thickBot="1" x14ac:dyDescent="0.3">
      <c r="A64" s="6"/>
      <c r="B64" s="26">
        <v>9</v>
      </c>
      <c r="C64" s="118" t="s">
        <v>84</v>
      </c>
      <c r="D64" s="52" t="s">
        <v>18</v>
      </c>
      <c r="E64" s="53">
        <f t="shared" si="9"/>
        <v>9284.9666666666672</v>
      </c>
      <c r="F64" s="120">
        <v>9</v>
      </c>
      <c r="G64" s="54">
        <v>83564.7</v>
      </c>
      <c r="H64" s="1"/>
      <c r="I64" s="29">
        <f t="shared" si="10"/>
        <v>9</v>
      </c>
      <c r="J64" s="56"/>
      <c r="K64" s="58"/>
      <c r="L64" s="58"/>
      <c r="M64" s="57" t="str">
        <f t="shared" si="6"/>
        <v>шт</v>
      </c>
      <c r="N64" s="33">
        <f t="shared" si="7"/>
        <v>9284.9666666666672</v>
      </c>
      <c r="O64" s="28"/>
      <c r="P64" s="50">
        <f t="shared" si="8"/>
        <v>9</v>
      </c>
      <c r="Q64" s="46">
        <f t="shared" si="11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6.25" customHeight="1" thickBot="1" x14ac:dyDescent="0.3">
      <c r="A65" s="6"/>
      <c r="B65" s="26">
        <v>10</v>
      </c>
      <c r="C65" s="118" t="s">
        <v>60</v>
      </c>
      <c r="D65" s="52" t="s">
        <v>18</v>
      </c>
      <c r="E65" s="53">
        <f t="shared" si="9"/>
        <v>19973.46</v>
      </c>
      <c r="F65" s="120">
        <v>3</v>
      </c>
      <c r="G65" s="54">
        <v>59920.38</v>
      </c>
      <c r="H65" s="1"/>
      <c r="I65" s="29">
        <f t="shared" si="10"/>
        <v>10</v>
      </c>
      <c r="J65" s="56"/>
      <c r="K65" s="58"/>
      <c r="L65" s="58"/>
      <c r="M65" s="57" t="str">
        <f t="shared" si="6"/>
        <v>шт</v>
      </c>
      <c r="N65" s="33">
        <f t="shared" si="7"/>
        <v>19973.46</v>
      </c>
      <c r="O65" s="28"/>
      <c r="P65" s="50">
        <f t="shared" si="8"/>
        <v>3</v>
      </c>
      <c r="Q65" s="46">
        <f t="shared" si="11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6.25" customHeight="1" thickBot="1" x14ac:dyDescent="0.3">
      <c r="A66" s="6"/>
      <c r="B66" s="26">
        <v>11</v>
      </c>
      <c r="C66" s="118" t="s">
        <v>85</v>
      </c>
      <c r="D66" s="52" t="s">
        <v>18</v>
      </c>
      <c r="E66" s="53">
        <f t="shared" si="9"/>
        <v>2483.1831999999999</v>
      </c>
      <c r="F66" s="120">
        <v>25</v>
      </c>
      <c r="G66" s="54">
        <v>62079.58</v>
      </c>
      <c r="H66" s="1"/>
      <c r="I66" s="29">
        <f t="shared" si="10"/>
        <v>11</v>
      </c>
      <c r="J66" s="56"/>
      <c r="K66" s="58"/>
      <c r="L66" s="58"/>
      <c r="M66" s="57" t="str">
        <f t="shared" si="6"/>
        <v>шт</v>
      </c>
      <c r="N66" s="33">
        <f t="shared" si="7"/>
        <v>2483.1831999999999</v>
      </c>
      <c r="O66" s="28"/>
      <c r="P66" s="50">
        <f t="shared" si="8"/>
        <v>25</v>
      </c>
      <c r="Q66" s="46">
        <f t="shared" si="11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6.25" customHeight="1" thickBot="1" x14ac:dyDescent="0.3">
      <c r="A67" s="6"/>
      <c r="B67" s="26">
        <v>12</v>
      </c>
      <c r="C67" s="118" t="s">
        <v>67</v>
      </c>
      <c r="D67" s="52" t="s">
        <v>18</v>
      </c>
      <c r="E67" s="53">
        <f t="shared" si="9"/>
        <v>7511.4</v>
      </c>
      <c r="F67" s="120">
        <v>21</v>
      </c>
      <c r="G67" s="54">
        <v>157739.4</v>
      </c>
      <c r="H67" s="1"/>
      <c r="I67" s="29">
        <f t="shared" si="10"/>
        <v>12</v>
      </c>
      <c r="J67" s="56"/>
      <c r="K67" s="58"/>
      <c r="L67" s="58"/>
      <c r="M67" s="57" t="str">
        <f t="shared" si="6"/>
        <v>шт</v>
      </c>
      <c r="N67" s="33">
        <f t="shared" si="7"/>
        <v>7511.4</v>
      </c>
      <c r="O67" s="28"/>
      <c r="P67" s="50">
        <f t="shared" si="8"/>
        <v>21</v>
      </c>
      <c r="Q67" s="46">
        <f t="shared" si="11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6.25" customHeight="1" thickBot="1" x14ac:dyDescent="0.3">
      <c r="A68" s="6"/>
      <c r="B68" s="26">
        <v>13</v>
      </c>
      <c r="C68" s="118" t="s">
        <v>68</v>
      </c>
      <c r="D68" s="52" t="s">
        <v>18</v>
      </c>
      <c r="E68" s="53">
        <f t="shared" si="9"/>
        <v>2874.7333333333336</v>
      </c>
      <c r="F68" s="120">
        <v>12</v>
      </c>
      <c r="G68" s="54">
        <v>34496.800000000003</v>
      </c>
      <c r="H68" s="1"/>
      <c r="I68" s="29">
        <f t="shared" si="10"/>
        <v>13</v>
      </c>
      <c r="J68" s="56"/>
      <c r="K68" s="58"/>
      <c r="L68" s="58"/>
      <c r="M68" s="57" t="str">
        <f t="shared" si="6"/>
        <v>шт</v>
      </c>
      <c r="N68" s="33">
        <f t="shared" si="7"/>
        <v>2874.7333333333336</v>
      </c>
      <c r="O68" s="28"/>
      <c r="P68" s="50">
        <f t="shared" si="8"/>
        <v>12</v>
      </c>
      <c r="Q68" s="46">
        <f t="shared" si="11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26.25" customHeight="1" thickBot="1" x14ac:dyDescent="0.3">
      <c r="A69" s="6"/>
      <c r="B69" s="26">
        <v>14</v>
      </c>
      <c r="C69" s="118" t="s">
        <v>69</v>
      </c>
      <c r="D69" s="52" t="s">
        <v>18</v>
      </c>
      <c r="E69" s="53">
        <f t="shared" si="9"/>
        <v>7233.6333333333332</v>
      </c>
      <c r="F69" s="120">
        <v>9</v>
      </c>
      <c r="G69" s="54">
        <v>65102.7</v>
      </c>
      <c r="H69" s="1"/>
      <c r="I69" s="29">
        <f t="shared" si="10"/>
        <v>14</v>
      </c>
      <c r="J69" s="56"/>
      <c r="K69" s="58"/>
      <c r="L69" s="58"/>
      <c r="M69" s="57" t="str">
        <f t="shared" si="6"/>
        <v>шт</v>
      </c>
      <c r="N69" s="33">
        <f t="shared" si="7"/>
        <v>7233.6333333333332</v>
      </c>
      <c r="O69" s="28"/>
      <c r="P69" s="50">
        <f t="shared" si="8"/>
        <v>9</v>
      </c>
      <c r="Q69" s="46">
        <f t="shared" si="11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6.25" customHeight="1" thickBot="1" x14ac:dyDescent="0.3">
      <c r="A70" s="6"/>
      <c r="B70" s="26">
        <v>15</v>
      </c>
      <c r="C70" s="118" t="s">
        <v>74</v>
      </c>
      <c r="D70" s="52" t="s">
        <v>18</v>
      </c>
      <c r="E70" s="53">
        <f t="shared" si="9"/>
        <v>7882.333076923077</v>
      </c>
      <c r="F70" s="120">
        <v>13</v>
      </c>
      <c r="G70" s="54">
        <v>102470.33</v>
      </c>
      <c r="H70" s="1"/>
      <c r="I70" s="29">
        <f t="shared" si="10"/>
        <v>15</v>
      </c>
      <c r="J70" s="56"/>
      <c r="K70" s="58"/>
      <c r="L70" s="58"/>
      <c r="M70" s="57" t="str">
        <f t="shared" si="6"/>
        <v>шт</v>
      </c>
      <c r="N70" s="33">
        <f t="shared" si="7"/>
        <v>7882.333076923077</v>
      </c>
      <c r="O70" s="28"/>
      <c r="P70" s="50">
        <f t="shared" si="8"/>
        <v>13</v>
      </c>
      <c r="Q70" s="46">
        <f t="shared" si="11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6.25" customHeight="1" thickBot="1" x14ac:dyDescent="0.3">
      <c r="A71" s="6"/>
      <c r="B71" s="26">
        <v>16</v>
      </c>
      <c r="C71" s="118" t="s">
        <v>86</v>
      </c>
      <c r="D71" s="52" t="s">
        <v>18</v>
      </c>
      <c r="E71" s="53">
        <f t="shared" si="9"/>
        <v>2874.7350000000001</v>
      </c>
      <c r="F71" s="120">
        <v>2</v>
      </c>
      <c r="G71" s="54">
        <v>5749.47</v>
      </c>
      <c r="H71" s="1"/>
      <c r="I71" s="29">
        <f t="shared" si="10"/>
        <v>16</v>
      </c>
      <c r="J71" s="56"/>
      <c r="K71" s="58"/>
      <c r="L71" s="58"/>
      <c r="M71" s="57" t="str">
        <f t="shared" si="6"/>
        <v>шт</v>
      </c>
      <c r="N71" s="33">
        <f t="shared" si="7"/>
        <v>2874.7350000000001</v>
      </c>
      <c r="O71" s="28"/>
      <c r="P71" s="50">
        <f t="shared" si="8"/>
        <v>2</v>
      </c>
      <c r="Q71" s="46">
        <f t="shared" si="11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6.25" customHeight="1" thickBot="1" x14ac:dyDescent="0.3">
      <c r="A72" s="6"/>
      <c r="B72" s="26">
        <v>17</v>
      </c>
      <c r="C72" s="118" t="s">
        <v>76</v>
      </c>
      <c r="D72" s="52" t="s">
        <v>18</v>
      </c>
      <c r="E72" s="53">
        <f t="shared" si="9"/>
        <v>3245.6675</v>
      </c>
      <c r="F72" s="120">
        <v>4</v>
      </c>
      <c r="G72" s="54">
        <v>12982.67</v>
      </c>
      <c r="H72" s="1"/>
      <c r="I72" s="29">
        <f t="shared" si="10"/>
        <v>17</v>
      </c>
      <c r="J72" s="56"/>
      <c r="K72" s="58"/>
      <c r="L72" s="58"/>
      <c r="M72" s="57" t="str">
        <f t="shared" si="6"/>
        <v>шт</v>
      </c>
      <c r="N72" s="33">
        <f t="shared" si="7"/>
        <v>3245.6675</v>
      </c>
      <c r="O72" s="28"/>
      <c r="P72" s="50">
        <f t="shared" si="8"/>
        <v>4</v>
      </c>
      <c r="Q72" s="46">
        <f t="shared" si="11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6.25" customHeight="1" thickBot="1" x14ac:dyDescent="0.3">
      <c r="A73" s="6"/>
      <c r="B73" s="26">
        <v>18</v>
      </c>
      <c r="C73" s="118" t="s">
        <v>78</v>
      </c>
      <c r="D73" s="52" t="s">
        <v>18</v>
      </c>
      <c r="E73" s="53">
        <f>G73/F73</f>
        <v>16692</v>
      </c>
      <c r="F73" s="120">
        <v>2</v>
      </c>
      <c r="G73" s="54">
        <v>33384</v>
      </c>
      <c r="H73" s="1"/>
      <c r="I73" s="29">
        <f t="shared" si="10"/>
        <v>18</v>
      </c>
      <c r="J73" s="56"/>
      <c r="K73" s="58"/>
      <c r="L73" s="58"/>
      <c r="M73" s="57" t="str">
        <f t="shared" si="6"/>
        <v>шт</v>
      </c>
      <c r="N73" s="33">
        <f t="shared" si="7"/>
        <v>16692</v>
      </c>
      <c r="O73" s="28"/>
      <c r="P73" s="50">
        <f t="shared" si="8"/>
        <v>2</v>
      </c>
      <c r="Q73" s="46">
        <f t="shared" si="11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6.25" thickBot="1" x14ac:dyDescent="0.3">
      <c r="A74" s="6"/>
      <c r="B74" s="26">
        <v>19</v>
      </c>
      <c r="C74" s="118" t="s">
        <v>87</v>
      </c>
      <c r="D74" s="52" t="s">
        <v>18</v>
      </c>
      <c r="E74" s="53">
        <f t="shared" si="9"/>
        <v>36629.665999999997</v>
      </c>
      <c r="F74" s="120">
        <v>5</v>
      </c>
      <c r="G74" s="54">
        <v>183148.33</v>
      </c>
      <c r="H74" s="1"/>
      <c r="I74" s="29">
        <f t="shared" si="10"/>
        <v>19</v>
      </c>
      <c r="J74" s="56"/>
      <c r="K74" s="58"/>
      <c r="L74" s="58"/>
      <c r="M74" s="57" t="str">
        <f t="shared" si="6"/>
        <v>шт</v>
      </c>
      <c r="N74" s="33">
        <f t="shared" si="7"/>
        <v>36629.665999999997</v>
      </c>
      <c r="O74" s="28"/>
      <c r="P74" s="50">
        <f t="shared" si="8"/>
        <v>5</v>
      </c>
      <c r="Q74" s="46">
        <f t="shared" si="11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6"/>
      <c r="B75" s="67" t="s">
        <v>20</v>
      </c>
      <c r="C75" s="76"/>
      <c r="D75" s="76"/>
      <c r="E75" s="76"/>
      <c r="F75" s="77"/>
      <c r="G75" s="24">
        <f>SUM(G56:G74)</f>
        <v>1278902.27</v>
      </c>
      <c r="H75" s="37"/>
      <c r="I75" s="70" t="s">
        <v>20</v>
      </c>
      <c r="J75" s="71"/>
      <c r="K75" s="78"/>
      <c r="L75" s="78"/>
      <c r="M75" s="71"/>
      <c r="N75" s="71"/>
      <c r="O75" s="71"/>
      <c r="P75" s="72"/>
      <c r="Q75" s="51">
        <f>SUM(Q56:Q74)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6"/>
      <c r="B76" s="73" t="s">
        <v>21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5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thickBot="1" x14ac:dyDescent="0.3">
      <c r="A77" s="6"/>
      <c r="B77" s="79" t="s">
        <v>22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6.25" customHeight="1" thickBot="1" x14ac:dyDescent="0.3">
      <c r="A78" s="6"/>
      <c r="B78" s="26">
        <v>1</v>
      </c>
      <c r="C78" s="118" t="s">
        <v>39</v>
      </c>
      <c r="D78" s="52" t="s">
        <v>18</v>
      </c>
      <c r="E78" s="53">
        <f>G78/F78</f>
        <v>19703.57</v>
      </c>
      <c r="F78" s="120">
        <v>1</v>
      </c>
      <c r="G78" s="54">
        <v>19703.57</v>
      </c>
      <c r="H78" s="1"/>
      <c r="I78" s="29">
        <f t="shared" ref="I78:I105" si="12">B78</f>
        <v>1</v>
      </c>
      <c r="J78" s="38"/>
      <c r="K78" s="31"/>
      <c r="L78" s="31"/>
      <c r="M78" s="32" t="str">
        <f t="shared" ref="M78:M93" si="13">D78</f>
        <v>шт</v>
      </c>
      <c r="N78" s="33">
        <f t="shared" ref="N78:N93" si="14">E78</f>
        <v>19703.57</v>
      </c>
      <c r="O78" s="28"/>
      <c r="P78" s="32">
        <f t="shared" ref="P78:P93" si="15">F78</f>
        <v>1</v>
      </c>
      <c r="Q78" s="39">
        <f t="shared" ref="Q78:Q122" si="16">O78*P78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thickBot="1" x14ac:dyDescent="0.3">
      <c r="A79" s="6"/>
      <c r="B79" s="11">
        <v>2</v>
      </c>
      <c r="C79" s="118" t="s">
        <v>47</v>
      </c>
      <c r="D79" s="52" t="s">
        <v>18</v>
      </c>
      <c r="E79" s="53">
        <f t="shared" ref="E79:E92" si="17">G79/F79</f>
        <v>4193.41</v>
      </c>
      <c r="F79" s="120">
        <v>4</v>
      </c>
      <c r="G79" s="54">
        <v>16773.64</v>
      </c>
      <c r="H79" s="1"/>
      <c r="I79" s="16">
        <f t="shared" si="12"/>
        <v>2</v>
      </c>
      <c r="J79" s="38"/>
      <c r="K79" s="23"/>
      <c r="L79" s="23"/>
      <c r="M79" s="32" t="str">
        <f t="shared" si="13"/>
        <v>шт</v>
      </c>
      <c r="N79" s="33">
        <f t="shared" si="14"/>
        <v>4193.41</v>
      </c>
      <c r="O79" s="22"/>
      <c r="P79" s="32">
        <f t="shared" si="15"/>
        <v>4</v>
      </c>
      <c r="Q79" s="39">
        <f t="shared" si="16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6.25" thickBot="1" x14ac:dyDescent="0.3">
      <c r="A80" s="6"/>
      <c r="B80" s="11">
        <v>3</v>
      </c>
      <c r="C80" s="118" t="s">
        <v>51</v>
      </c>
      <c r="D80" s="52" t="s">
        <v>18</v>
      </c>
      <c r="E80" s="53">
        <f t="shared" si="17"/>
        <v>11869.865</v>
      </c>
      <c r="F80" s="120">
        <v>2</v>
      </c>
      <c r="G80" s="54">
        <v>23739.73</v>
      </c>
      <c r="H80" s="1"/>
      <c r="I80" s="16">
        <f t="shared" si="12"/>
        <v>3</v>
      </c>
      <c r="J80" s="38"/>
      <c r="K80" s="23"/>
      <c r="L80" s="23"/>
      <c r="M80" s="32" t="str">
        <f t="shared" si="13"/>
        <v>шт</v>
      </c>
      <c r="N80" s="33">
        <f t="shared" si="14"/>
        <v>11869.865</v>
      </c>
      <c r="O80" s="22"/>
      <c r="P80" s="32">
        <f t="shared" si="15"/>
        <v>2</v>
      </c>
      <c r="Q80" s="39">
        <f t="shared" si="16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26.25" thickBot="1" x14ac:dyDescent="0.3">
      <c r="A81" s="6"/>
      <c r="B81" s="11">
        <v>4</v>
      </c>
      <c r="C81" s="118" t="s">
        <v>52</v>
      </c>
      <c r="D81" s="52" t="s">
        <v>18</v>
      </c>
      <c r="E81" s="53">
        <f t="shared" si="17"/>
        <v>14575.23</v>
      </c>
      <c r="F81" s="120">
        <v>1</v>
      </c>
      <c r="G81" s="54">
        <v>14575.23</v>
      </c>
      <c r="H81" s="1"/>
      <c r="I81" s="16">
        <f t="shared" si="12"/>
        <v>4</v>
      </c>
      <c r="J81" s="38"/>
      <c r="K81" s="23"/>
      <c r="L81" s="23"/>
      <c r="M81" s="32" t="str">
        <f t="shared" si="13"/>
        <v>шт</v>
      </c>
      <c r="N81" s="33">
        <f t="shared" si="14"/>
        <v>14575.23</v>
      </c>
      <c r="O81" s="22"/>
      <c r="P81" s="32">
        <f t="shared" si="15"/>
        <v>1</v>
      </c>
      <c r="Q81" s="39">
        <f t="shared" si="16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6.25" thickBot="1" x14ac:dyDescent="0.3">
      <c r="A82" s="6"/>
      <c r="B82" s="11">
        <v>5</v>
      </c>
      <c r="C82" s="118" t="s">
        <v>88</v>
      </c>
      <c r="D82" s="52" t="s">
        <v>18</v>
      </c>
      <c r="E82" s="53">
        <f t="shared" si="17"/>
        <v>13075.4</v>
      </c>
      <c r="F82" s="120">
        <v>2</v>
      </c>
      <c r="G82" s="54">
        <v>26150.799999999999</v>
      </c>
      <c r="H82" s="1"/>
      <c r="I82" s="16">
        <f t="shared" si="12"/>
        <v>5</v>
      </c>
      <c r="J82" s="38"/>
      <c r="K82" s="23"/>
      <c r="L82" s="23"/>
      <c r="M82" s="32" t="str">
        <f t="shared" si="13"/>
        <v>шт</v>
      </c>
      <c r="N82" s="33">
        <f t="shared" si="14"/>
        <v>13075.4</v>
      </c>
      <c r="O82" s="22"/>
      <c r="P82" s="32">
        <f t="shared" si="15"/>
        <v>2</v>
      </c>
      <c r="Q82" s="39">
        <f t="shared" si="16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6.25" thickBot="1" x14ac:dyDescent="0.3">
      <c r="A83" s="6"/>
      <c r="B83" s="11">
        <v>6</v>
      </c>
      <c r="C83" s="118" t="s">
        <v>89</v>
      </c>
      <c r="D83" s="52" t="s">
        <v>18</v>
      </c>
      <c r="E83" s="53">
        <f t="shared" si="17"/>
        <v>13750</v>
      </c>
      <c r="F83" s="120">
        <v>2</v>
      </c>
      <c r="G83" s="54">
        <v>27500</v>
      </c>
      <c r="H83" s="1"/>
      <c r="I83" s="16">
        <f t="shared" si="12"/>
        <v>6</v>
      </c>
      <c r="J83" s="38"/>
      <c r="K83" s="23"/>
      <c r="L83" s="23"/>
      <c r="M83" s="32" t="str">
        <f t="shared" si="13"/>
        <v>шт</v>
      </c>
      <c r="N83" s="33">
        <f t="shared" si="14"/>
        <v>13750</v>
      </c>
      <c r="O83" s="22"/>
      <c r="P83" s="32">
        <f t="shared" si="15"/>
        <v>2</v>
      </c>
      <c r="Q83" s="39">
        <f t="shared" si="16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6.25" thickBot="1" x14ac:dyDescent="0.3">
      <c r="A84" s="6"/>
      <c r="B84" s="11">
        <v>7</v>
      </c>
      <c r="C84" s="118" t="s">
        <v>90</v>
      </c>
      <c r="D84" s="52" t="s">
        <v>18</v>
      </c>
      <c r="E84" s="53">
        <f t="shared" si="17"/>
        <v>10200.666666666666</v>
      </c>
      <c r="F84" s="120">
        <v>3</v>
      </c>
      <c r="G84" s="54">
        <v>30602</v>
      </c>
      <c r="H84" s="1"/>
      <c r="I84" s="16">
        <f t="shared" si="12"/>
        <v>7</v>
      </c>
      <c r="J84" s="38"/>
      <c r="K84" s="23"/>
      <c r="L84" s="23"/>
      <c r="M84" s="32" t="str">
        <f t="shared" si="13"/>
        <v>шт</v>
      </c>
      <c r="N84" s="33">
        <f t="shared" si="14"/>
        <v>10200.666666666666</v>
      </c>
      <c r="O84" s="22"/>
      <c r="P84" s="32">
        <f t="shared" si="15"/>
        <v>3</v>
      </c>
      <c r="Q84" s="39">
        <f t="shared" si="16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6.25" thickBot="1" x14ac:dyDescent="0.3">
      <c r="A85" s="6"/>
      <c r="B85" s="11">
        <v>8</v>
      </c>
      <c r="C85" s="118" t="s">
        <v>59</v>
      </c>
      <c r="D85" s="52" t="s">
        <v>18</v>
      </c>
      <c r="E85" s="53">
        <f t="shared" si="17"/>
        <v>5722.1350000000002</v>
      </c>
      <c r="F85" s="120">
        <v>4</v>
      </c>
      <c r="G85" s="54">
        <v>22888.54</v>
      </c>
      <c r="H85" s="1"/>
      <c r="I85" s="16">
        <f t="shared" si="12"/>
        <v>8</v>
      </c>
      <c r="J85" s="38"/>
      <c r="K85" s="23"/>
      <c r="L85" s="23"/>
      <c r="M85" s="32" t="str">
        <f t="shared" si="13"/>
        <v>шт</v>
      </c>
      <c r="N85" s="33">
        <f t="shared" si="14"/>
        <v>5722.1350000000002</v>
      </c>
      <c r="O85" s="22"/>
      <c r="P85" s="32">
        <f t="shared" si="15"/>
        <v>4</v>
      </c>
      <c r="Q85" s="39">
        <f t="shared" si="16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6.25" thickBot="1" x14ac:dyDescent="0.3">
      <c r="A86" s="6"/>
      <c r="B86" s="11">
        <v>9</v>
      </c>
      <c r="C86" s="118" t="s">
        <v>91</v>
      </c>
      <c r="D86" s="52" t="s">
        <v>18</v>
      </c>
      <c r="E86" s="53">
        <f t="shared" si="17"/>
        <v>1483.7333333333333</v>
      </c>
      <c r="F86" s="120">
        <v>6</v>
      </c>
      <c r="G86" s="54">
        <v>8902.4</v>
      </c>
      <c r="H86" s="1"/>
      <c r="I86" s="16">
        <f t="shared" si="12"/>
        <v>9</v>
      </c>
      <c r="J86" s="38"/>
      <c r="K86" s="23"/>
      <c r="L86" s="23"/>
      <c r="M86" s="32" t="str">
        <f t="shared" si="13"/>
        <v>шт</v>
      </c>
      <c r="N86" s="33">
        <f t="shared" si="14"/>
        <v>1483.7333333333333</v>
      </c>
      <c r="O86" s="22"/>
      <c r="P86" s="32">
        <f t="shared" si="15"/>
        <v>6</v>
      </c>
      <c r="Q86" s="39">
        <f t="shared" si="16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6.25" thickBot="1" x14ac:dyDescent="0.3">
      <c r="A87" s="6"/>
      <c r="B87" s="11">
        <v>10</v>
      </c>
      <c r="C87" s="118" t="s">
        <v>61</v>
      </c>
      <c r="D87" s="52" t="s">
        <v>18</v>
      </c>
      <c r="E87" s="53">
        <f t="shared" si="17"/>
        <v>9087.8666666666668</v>
      </c>
      <c r="F87" s="120">
        <v>6</v>
      </c>
      <c r="G87" s="54">
        <v>54527.199999999997</v>
      </c>
      <c r="H87" s="1"/>
      <c r="I87" s="16">
        <f t="shared" si="12"/>
        <v>10</v>
      </c>
      <c r="J87" s="38"/>
      <c r="K87" s="23"/>
      <c r="L87" s="23"/>
      <c r="M87" s="32" t="str">
        <f t="shared" si="13"/>
        <v>шт</v>
      </c>
      <c r="N87" s="33">
        <f t="shared" si="14"/>
        <v>9087.8666666666668</v>
      </c>
      <c r="O87" s="22"/>
      <c r="P87" s="32">
        <f t="shared" si="15"/>
        <v>6</v>
      </c>
      <c r="Q87" s="39">
        <f t="shared" si="16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thickBot="1" x14ac:dyDescent="0.3">
      <c r="A88" s="6"/>
      <c r="B88" s="11">
        <v>11</v>
      </c>
      <c r="C88" s="118" t="s">
        <v>62</v>
      </c>
      <c r="D88" s="52" t="s">
        <v>18</v>
      </c>
      <c r="E88" s="53">
        <f t="shared" si="17"/>
        <v>3802.0650000000001</v>
      </c>
      <c r="F88" s="120">
        <v>2</v>
      </c>
      <c r="G88" s="54">
        <v>7604.13</v>
      </c>
      <c r="H88" s="1"/>
      <c r="I88" s="16">
        <f t="shared" si="12"/>
        <v>11</v>
      </c>
      <c r="J88" s="38"/>
      <c r="K88" s="23"/>
      <c r="L88" s="23"/>
      <c r="M88" s="32" t="str">
        <f t="shared" si="13"/>
        <v>шт</v>
      </c>
      <c r="N88" s="33">
        <f t="shared" si="14"/>
        <v>3802.0650000000001</v>
      </c>
      <c r="O88" s="22"/>
      <c r="P88" s="32">
        <f t="shared" si="15"/>
        <v>2</v>
      </c>
      <c r="Q88" s="39">
        <f t="shared" si="16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thickBot="1" x14ac:dyDescent="0.3">
      <c r="A89" s="6"/>
      <c r="B89" s="11">
        <v>12</v>
      </c>
      <c r="C89" s="118" t="s">
        <v>85</v>
      </c>
      <c r="D89" s="52" t="s">
        <v>18</v>
      </c>
      <c r="E89" s="53">
        <f t="shared" si="17"/>
        <v>2483.1833333333334</v>
      </c>
      <c r="F89" s="120">
        <v>3</v>
      </c>
      <c r="G89" s="54">
        <v>7449.55</v>
      </c>
      <c r="H89" s="1"/>
      <c r="I89" s="16">
        <f t="shared" si="12"/>
        <v>12</v>
      </c>
      <c r="J89" s="38"/>
      <c r="K89" s="23"/>
      <c r="L89" s="23"/>
      <c r="M89" s="32" t="str">
        <f t="shared" si="13"/>
        <v>шт</v>
      </c>
      <c r="N89" s="33">
        <f t="shared" si="14"/>
        <v>2483.1833333333334</v>
      </c>
      <c r="O89" s="22"/>
      <c r="P89" s="32">
        <f t="shared" si="15"/>
        <v>3</v>
      </c>
      <c r="Q89" s="39">
        <f t="shared" si="16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6.25" thickBot="1" x14ac:dyDescent="0.3">
      <c r="A90" s="6"/>
      <c r="B90" s="11">
        <v>13</v>
      </c>
      <c r="C90" s="118" t="s">
        <v>65</v>
      </c>
      <c r="D90" s="52" t="s">
        <v>81</v>
      </c>
      <c r="E90" s="53">
        <f t="shared" si="17"/>
        <v>20135.43</v>
      </c>
      <c r="F90" s="120">
        <v>1</v>
      </c>
      <c r="G90" s="54">
        <v>20135.43</v>
      </c>
      <c r="H90" s="1"/>
      <c r="I90" s="16">
        <f t="shared" si="12"/>
        <v>13</v>
      </c>
      <c r="J90" s="38"/>
      <c r="K90" s="23"/>
      <c r="L90" s="23"/>
      <c r="M90" s="32" t="str">
        <f t="shared" si="13"/>
        <v>компл</v>
      </c>
      <c r="N90" s="33">
        <f t="shared" si="14"/>
        <v>20135.43</v>
      </c>
      <c r="O90" s="22"/>
      <c r="P90" s="32">
        <f t="shared" si="15"/>
        <v>1</v>
      </c>
      <c r="Q90" s="39">
        <f t="shared" si="16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6.25" thickBot="1" x14ac:dyDescent="0.3">
      <c r="A91" s="6"/>
      <c r="B91" s="11">
        <v>14</v>
      </c>
      <c r="C91" s="118" t="s">
        <v>68</v>
      </c>
      <c r="D91" s="52" t="s">
        <v>18</v>
      </c>
      <c r="E91" s="53">
        <f t="shared" si="17"/>
        <v>2874.7350000000001</v>
      </c>
      <c r="F91" s="120">
        <v>4</v>
      </c>
      <c r="G91" s="54">
        <v>11498.94</v>
      </c>
      <c r="H91" s="1"/>
      <c r="I91" s="16">
        <f t="shared" si="12"/>
        <v>14</v>
      </c>
      <c r="J91" s="38"/>
      <c r="K91" s="23"/>
      <c r="L91" s="23"/>
      <c r="M91" s="32" t="str">
        <f t="shared" si="13"/>
        <v>шт</v>
      </c>
      <c r="N91" s="33">
        <f t="shared" si="14"/>
        <v>2874.7350000000001</v>
      </c>
      <c r="O91" s="22"/>
      <c r="P91" s="32">
        <f t="shared" si="15"/>
        <v>4</v>
      </c>
      <c r="Q91" s="39">
        <f t="shared" si="16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thickBot="1" x14ac:dyDescent="0.3">
      <c r="A92" s="6"/>
      <c r="B92" s="11">
        <v>15</v>
      </c>
      <c r="C92" s="118" t="s">
        <v>92</v>
      </c>
      <c r="D92" s="52" t="s">
        <v>18</v>
      </c>
      <c r="E92" s="53">
        <f t="shared" si="17"/>
        <v>11984.08</v>
      </c>
      <c r="F92" s="120">
        <v>1</v>
      </c>
      <c r="G92" s="54">
        <v>11984.08</v>
      </c>
      <c r="H92" s="1"/>
      <c r="I92" s="16">
        <f t="shared" si="12"/>
        <v>15</v>
      </c>
      <c r="J92" s="38"/>
      <c r="K92" s="23"/>
      <c r="L92" s="23"/>
      <c r="M92" s="32" t="str">
        <f t="shared" si="13"/>
        <v>шт</v>
      </c>
      <c r="N92" s="33">
        <f t="shared" si="14"/>
        <v>11984.08</v>
      </c>
      <c r="O92" s="22"/>
      <c r="P92" s="32">
        <f t="shared" si="15"/>
        <v>1</v>
      </c>
      <c r="Q92" s="39">
        <f t="shared" si="16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thickBot="1" x14ac:dyDescent="0.3">
      <c r="A93" s="6"/>
      <c r="B93" s="11">
        <v>16</v>
      </c>
      <c r="C93" s="118" t="s">
        <v>73</v>
      </c>
      <c r="D93" s="52" t="s">
        <v>18</v>
      </c>
      <c r="E93" s="53">
        <f>G93/F93</f>
        <v>7882.335</v>
      </c>
      <c r="F93" s="120">
        <v>2</v>
      </c>
      <c r="G93" s="54">
        <v>15764.67</v>
      </c>
      <c r="H93" s="1"/>
      <c r="I93" s="16">
        <f t="shared" si="12"/>
        <v>16</v>
      </c>
      <c r="J93" s="38"/>
      <c r="K93" s="23"/>
      <c r="L93" s="23"/>
      <c r="M93" s="32" t="str">
        <f t="shared" si="13"/>
        <v>шт</v>
      </c>
      <c r="N93" s="33">
        <f t="shared" si="14"/>
        <v>7882.335</v>
      </c>
      <c r="O93" s="22"/>
      <c r="P93" s="32">
        <f t="shared" si="15"/>
        <v>2</v>
      </c>
      <c r="Q93" s="39">
        <f t="shared" si="16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thickBot="1" x14ac:dyDescent="0.3">
      <c r="A94" s="6"/>
      <c r="B94" s="82" t="s">
        <v>24</v>
      </c>
      <c r="C94" s="83"/>
      <c r="D94" s="83"/>
      <c r="E94" s="83"/>
      <c r="F94" s="84"/>
      <c r="G94" s="24">
        <f>SUM(G78:G93)</f>
        <v>319799.90999999997</v>
      </c>
      <c r="H94" s="37"/>
      <c r="I94" s="85" t="s">
        <v>24</v>
      </c>
      <c r="J94" s="86"/>
      <c r="K94" s="86"/>
      <c r="L94" s="86"/>
      <c r="M94" s="86"/>
      <c r="N94" s="86"/>
      <c r="O94" s="86"/>
      <c r="P94" s="87"/>
      <c r="Q94" s="34">
        <f>SUM(Q78:Q93)</f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thickBot="1" x14ac:dyDescent="0.3">
      <c r="A95" s="6"/>
      <c r="B95" s="73" t="s">
        <v>25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5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26.25" customHeight="1" thickBot="1" x14ac:dyDescent="0.3">
      <c r="A96" s="6"/>
      <c r="B96" s="26">
        <v>1</v>
      </c>
      <c r="C96" s="118" t="s">
        <v>49</v>
      </c>
      <c r="D96" s="52" t="s">
        <v>18</v>
      </c>
      <c r="E96" s="53">
        <f>G96/F96</f>
        <v>8531.4671428571419</v>
      </c>
      <c r="F96" s="120">
        <v>7</v>
      </c>
      <c r="G96" s="54">
        <v>59720.27</v>
      </c>
      <c r="H96" s="1"/>
      <c r="I96" s="29">
        <f t="shared" si="12"/>
        <v>1</v>
      </c>
      <c r="J96" s="38"/>
      <c r="K96" s="59"/>
      <c r="L96" s="58"/>
      <c r="M96" s="57" t="str">
        <f t="shared" ref="M96:M105" si="18">D96</f>
        <v>шт</v>
      </c>
      <c r="N96" s="33">
        <f t="shared" ref="N96:N105" si="19">E96</f>
        <v>8531.4671428571419</v>
      </c>
      <c r="O96" s="28"/>
      <c r="P96" s="32">
        <f t="shared" ref="P96:P105" si="20">F96</f>
        <v>7</v>
      </c>
      <c r="Q96" s="39">
        <f t="shared" si="16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26.25" thickBot="1" x14ac:dyDescent="0.3">
      <c r="A97" s="6"/>
      <c r="B97" s="11">
        <v>2</v>
      </c>
      <c r="C97" s="118" t="s">
        <v>53</v>
      </c>
      <c r="D97" s="52" t="s">
        <v>18</v>
      </c>
      <c r="E97" s="53">
        <f t="shared" ref="E97:E105" si="21">G97/F97</f>
        <v>9737</v>
      </c>
      <c r="F97" s="120">
        <v>3</v>
      </c>
      <c r="G97" s="54">
        <v>29211</v>
      </c>
      <c r="H97" s="1"/>
      <c r="I97" s="16">
        <f t="shared" si="12"/>
        <v>2</v>
      </c>
      <c r="J97" s="38"/>
      <c r="K97" s="60"/>
      <c r="L97" s="58"/>
      <c r="M97" s="57" t="str">
        <f t="shared" si="18"/>
        <v>шт</v>
      </c>
      <c r="N97" s="33">
        <f t="shared" si="19"/>
        <v>9737</v>
      </c>
      <c r="O97" s="22"/>
      <c r="P97" s="32">
        <f t="shared" si="20"/>
        <v>3</v>
      </c>
      <c r="Q97" s="39">
        <f t="shared" si="16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6.25" thickBot="1" x14ac:dyDescent="0.3">
      <c r="A98" s="6"/>
      <c r="B98" s="26">
        <v>3</v>
      </c>
      <c r="C98" s="118" t="s">
        <v>53</v>
      </c>
      <c r="D98" s="52" t="s">
        <v>18</v>
      </c>
      <c r="E98" s="53">
        <f t="shared" si="21"/>
        <v>9737</v>
      </c>
      <c r="F98" s="120">
        <v>2</v>
      </c>
      <c r="G98" s="54">
        <v>19474</v>
      </c>
      <c r="H98" s="1"/>
      <c r="I98" s="29">
        <f t="shared" si="12"/>
        <v>3</v>
      </c>
      <c r="J98" s="38"/>
      <c r="K98" s="60"/>
      <c r="L98" s="58"/>
      <c r="M98" s="57" t="str">
        <f t="shared" si="18"/>
        <v>шт</v>
      </c>
      <c r="N98" s="33">
        <f t="shared" si="19"/>
        <v>9737</v>
      </c>
      <c r="O98" s="22"/>
      <c r="P98" s="32">
        <f t="shared" si="20"/>
        <v>2</v>
      </c>
      <c r="Q98" s="39">
        <f t="shared" si="16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6.25" thickBot="1" x14ac:dyDescent="0.3">
      <c r="A99" s="6"/>
      <c r="B99" s="11">
        <v>4</v>
      </c>
      <c r="C99" s="118" t="s">
        <v>59</v>
      </c>
      <c r="D99" s="52" t="s">
        <v>18</v>
      </c>
      <c r="E99" s="53">
        <f t="shared" si="21"/>
        <v>5722.1350000000002</v>
      </c>
      <c r="F99" s="120">
        <v>2</v>
      </c>
      <c r="G99" s="54">
        <v>11444.27</v>
      </c>
      <c r="H99" s="1"/>
      <c r="I99" s="16">
        <f t="shared" si="12"/>
        <v>4</v>
      </c>
      <c r="J99" s="38"/>
      <c r="K99" s="60"/>
      <c r="L99" s="58"/>
      <c r="M99" s="57" t="str">
        <f t="shared" si="18"/>
        <v>шт</v>
      </c>
      <c r="N99" s="33">
        <f t="shared" si="19"/>
        <v>5722.1350000000002</v>
      </c>
      <c r="O99" s="22"/>
      <c r="P99" s="32">
        <f t="shared" si="20"/>
        <v>2</v>
      </c>
      <c r="Q99" s="39">
        <f t="shared" si="16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6.25" thickBot="1" x14ac:dyDescent="0.3">
      <c r="A100" s="6"/>
      <c r="B100" s="26">
        <v>5</v>
      </c>
      <c r="C100" s="118" t="s">
        <v>91</v>
      </c>
      <c r="D100" s="52" t="s">
        <v>18</v>
      </c>
      <c r="E100" s="53">
        <f t="shared" si="21"/>
        <v>1483.7333333333333</v>
      </c>
      <c r="F100" s="120">
        <v>9</v>
      </c>
      <c r="G100" s="54">
        <v>13353.6</v>
      </c>
      <c r="H100" s="1"/>
      <c r="I100" s="29">
        <f t="shared" si="12"/>
        <v>5</v>
      </c>
      <c r="J100" s="38"/>
      <c r="K100" s="60"/>
      <c r="L100" s="58"/>
      <c r="M100" s="57" t="str">
        <f t="shared" si="18"/>
        <v>шт</v>
      </c>
      <c r="N100" s="33">
        <f t="shared" si="19"/>
        <v>1483.7333333333333</v>
      </c>
      <c r="O100" s="22"/>
      <c r="P100" s="32">
        <f t="shared" si="20"/>
        <v>9</v>
      </c>
      <c r="Q100" s="39">
        <f t="shared" si="16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6.25" thickBot="1" x14ac:dyDescent="0.3">
      <c r="A101" s="6"/>
      <c r="B101" s="11">
        <v>6</v>
      </c>
      <c r="C101" s="118" t="s">
        <v>61</v>
      </c>
      <c r="D101" s="52" t="s">
        <v>18</v>
      </c>
      <c r="E101" s="53">
        <f t="shared" si="21"/>
        <v>9087.8666666666668</v>
      </c>
      <c r="F101" s="120">
        <v>9</v>
      </c>
      <c r="G101" s="54">
        <v>81790.8</v>
      </c>
      <c r="H101" s="1"/>
      <c r="I101" s="16">
        <f t="shared" si="12"/>
        <v>6</v>
      </c>
      <c r="J101" s="38"/>
      <c r="K101" s="60"/>
      <c r="L101" s="58"/>
      <c r="M101" s="57" t="str">
        <f t="shared" si="18"/>
        <v>шт</v>
      </c>
      <c r="N101" s="33">
        <f t="shared" si="19"/>
        <v>9087.8666666666668</v>
      </c>
      <c r="O101" s="22"/>
      <c r="P101" s="32">
        <f t="shared" si="20"/>
        <v>9</v>
      </c>
      <c r="Q101" s="39">
        <f t="shared" si="16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26.25" thickBot="1" x14ac:dyDescent="0.3">
      <c r="A102" s="6"/>
      <c r="B102" s="26">
        <v>7</v>
      </c>
      <c r="C102" s="118" t="s">
        <v>93</v>
      </c>
      <c r="D102" s="52" t="s">
        <v>18</v>
      </c>
      <c r="E102" s="53">
        <f t="shared" si="21"/>
        <v>19541.599999999999</v>
      </c>
      <c r="F102" s="120">
        <v>4</v>
      </c>
      <c r="G102" s="54">
        <v>78166.399999999994</v>
      </c>
      <c r="H102" s="1"/>
      <c r="I102" s="29">
        <f t="shared" si="12"/>
        <v>7</v>
      </c>
      <c r="J102" s="38"/>
      <c r="K102" s="60"/>
      <c r="L102" s="58"/>
      <c r="M102" s="57" t="str">
        <f t="shared" si="18"/>
        <v>шт</v>
      </c>
      <c r="N102" s="33">
        <f t="shared" si="19"/>
        <v>19541.599999999999</v>
      </c>
      <c r="O102" s="22"/>
      <c r="P102" s="32">
        <f t="shared" si="20"/>
        <v>4</v>
      </c>
      <c r="Q102" s="39">
        <f t="shared" si="16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thickBot="1" x14ac:dyDescent="0.3">
      <c r="A103" s="6"/>
      <c r="B103" s="11">
        <v>8</v>
      </c>
      <c r="C103" s="118" t="s">
        <v>94</v>
      </c>
      <c r="D103" s="52" t="s">
        <v>18</v>
      </c>
      <c r="E103" s="53">
        <f t="shared" si="21"/>
        <v>20405.316666666666</v>
      </c>
      <c r="F103" s="120">
        <v>6</v>
      </c>
      <c r="G103" s="54">
        <v>122431.9</v>
      </c>
      <c r="H103" s="1"/>
      <c r="I103" s="16">
        <f t="shared" si="12"/>
        <v>8</v>
      </c>
      <c r="J103" s="38"/>
      <c r="K103" s="60"/>
      <c r="L103" s="58"/>
      <c r="M103" s="57" t="str">
        <f t="shared" si="18"/>
        <v>шт</v>
      </c>
      <c r="N103" s="33">
        <f t="shared" si="19"/>
        <v>20405.316666666666</v>
      </c>
      <c r="O103" s="22"/>
      <c r="P103" s="32">
        <f t="shared" si="20"/>
        <v>6</v>
      </c>
      <c r="Q103" s="39">
        <f t="shared" si="16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thickBot="1" x14ac:dyDescent="0.3">
      <c r="A104" s="6"/>
      <c r="B104" s="26">
        <v>9</v>
      </c>
      <c r="C104" s="118" t="s">
        <v>92</v>
      </c>
      <c r="D104" s="52" t="s">
        <v>18</v>
      </c>
      <c r="E104" s="53">
        <f t="shared" si="21"/>
        <v>11984.075000000001</v>
      </c>
      <c r="F104" s="120">
        <v>4</v>
      </c>
      <c r="G104" s="54">
        <v>47936.3</v>
      </c>
      <c r="H104" s="1"/>
      <c r="I104" s="29">
        <f t="shared" si="12"/>
        <v>9</v>
      </c>
      <c r="J104" s="38"/>
      <c r="K104" s="60"/>
      <c r="L104" s="58"/>
      <c r="M104" s="57" t="str">
        <f t="shared" si="18"/>
        <v>шт</v>
      </c>
      <c r="N104" s="33">
        <f t="shared" si="19"/>
        <v>11984.075000000001</v>
      </c>
      <c r="O104" s="22"/>
      <c r="P104" s="32">
        <f t="shared" si="20"/>
        <v>4</v>
      </c>
      <c r="Q104" s="39">
        <f t="shared" si="16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6.25" thickBot="1" x14ac:dyDescent="0.3">
      <c r="A105" s="6"/>
      <c r="B105" s="11">
        <v>10</v>
      </c>
      <c r="C105" s="118" t="s">
        <v>78</v>
      </c>
      <c r="D105" s="52" t="s">
        <v>18</v>
      </c>
      <c r="E105" s="53">
        <f t="shared" si="21"/>
        <v>16692</v>
      </c>
      <c r="F105" s="120">
        <v>2</v>
      </c>
      <c r="G105" s="54">
        <v>33384</v>
      </c>
      <c r="H105" s="1"/>
      <c r="I105" s="16">
        <f t="shared" si="12"/>
        <v>10</v>
      </c>
      <c r="J105" s="38"/>
      <c r="K105" s="60"/>
      <c r="L105" s="58"/>
      <c r="M105" s="57" t="str">
        <f t="shared" si="18"/>
        <v>шт</v>
      </c>
      <c r="N105" s="33">
        <f t="shared" si="19"/>
        <v>16692</v>
      </c>
      <c r="O105" s="22"/>
      <c r="P105" s="32">
        <f t="shared" si="20"/>
        <v>2</v>
      </c>
      <c r="Q105" s="39">
        <f t="shared" si="16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thickBot="1" x14ac:dyDescent="0.3">
      <c r="A106" s="6"/>
      <c r="B106" s="126" t="s">
        <v>23</v>
      </c>
      <c r="C106" s="127"/>
      <c r="D106" s="127"/>
      <c r="E106" s="127"/>
      <c r="F106" s="128"/>
      <c r="G106" s="24">
        <f>SUM(G96:G105)</f>
        <v>496912.54</v>
      </c>
      <c r="H106" s="37"/>
      <c r="I106" s="85" t="s">
        <v>23</v>
      </c>
      <c r="J106" s="86"/>
      <c r="K106" s="86"/>
      <c r="L106" s="86"/>
      <c r="M106" s="86"/>
      <c r="N106" s="86"/>
      <c r="O106" s="86"/>
      <c r="P106" s="87"/>
      <c r="Q106" s="34">
        <f>SUM(Q96:Q105)</f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thickBot="1" x14ac:dyDescent="0.3">
      <c r="A107" s="6"/>
      <c r="B107" s="123" t="s">
        <v>26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5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6.25" customHeight="1" thickBot="1" x14ac:dyDescent="0.3">
      <c r="A108" s="6"/>
      <c r="B108" s="26">
        <v>1</v>
      </c>
      <c r="C108" s="129" t="s">
        <v>95</v>
      </c>
      <c r="D108" s="52" t="s">
        <v>18</v>
      </c>
      <c r="E108" s="53">
        <f>G108/F108</f>
        <v>17382.314999999999</v>
      </c>
      <c r="F108" s="120">
        <v>2</v>
      </c>
      <c r="G108" s="54">
        <v>34764.629999999997</v>
      </c>
      <c r="H108" s="1"/>
      <c r="I108" s="29">
        <v>1</v>
      </c>
      <c r="J108" s="38"/>
      <c r="K108" s="31"/>
      <c r="L108" s="31"/>
      <c r="M108" s="32" t="str">
        <f t="shared" ref="M108:M114" si="22">D108</f>
        <v>шт</v>
      </c>
      <c r="N108" s="33">
        <f t="shared" ref="N108:N114" si="23">E108</f>
        <v>17382.314999999999</v>
      </c>
      <c r="O108" s="28"/>
      <c r="P108" s="17">
        <f t="shared" ref="P108:P114" si="24">F108</f>
        <v>2</v>
      </c>
      <c r="Q108" s="18">
        <f t="shared" si="16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6.25" thickBot="1" x14ac:dyDescent="0.3">
      <c r="A109" s="6"/>
      <c r="B109" s="26">
        <v>2</v>
      </c>
      <c r="C109" s="129" t="s">
        <v>51</v>
      </c>
      <c r="D109" s="52" t="s">
        <v>18</v>
      </c>
      <c r="E109" s="53">
        <f t="shared" ref="E109:E114" si="25">G109/F109</f>
        <v>11869.865</v>
      </c>
      <c r="F109" s="120">
        <v>2</v>
      </c>
      <c r="G109" s="54">
        <v>23739.73</v>
      </c>
      <c r="H109" s="1"/>
      <c r="I109" s="29">
        <v>2</v>
      </c>
      <c r="J109" s="38"/>
      <c r="K109" s="58"/>
      <c r="L109" s="58"/>
      <c r="M109" s="32" t="str">
        <f t="shared" si="22"/>
        <v>шт</v>
      </c>
      <c r="N109" s="33">
        <f t="shared" si="23"/>
        <v>11869.865</v>
      </c>
      <c r="O109" s="28"/>
      <c r="P109" s="17">
        <f t="shared" si="24"/>
        <v>2</v>
      </c>
      <c r="Q109" s="18">
        <f t="shared" si="16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6.25" thickBot="1" x14ac:dyDescent="0.3">
      <c r="A110" s="6"/>
      <c r="B110" s="26">
        <v>3</v>
      </c>
      <c r="C110" s="129" t="s">
        <v>53</v>
      </c>
      <c r="D110" s="52" t="s">
        <v>18</v>
      </c>
      <c r="E110" s="53">
        <f t="shared" si="25"/>
        <v>9737</v>
      </c>
      <c r="F110" s="120">
        <v>7</v>
      </c>
      <c r="G110" s="54">
        <v>68159</v>
      </c>
      <c r="H110" s="1"/>
      <c r="I110" s="29">
        <v>3</v>
      </c>
      <c r="J110" s="38"/>
      <c r="K110" s="58"/>
      <c r="L110" s="58"/>
      <c r="M110" s="32" t="str">
        <f t="shared" si="22"/>
        <v>шт</v>
      </c>
      <c r="N110" s="33">
        <f t="shared" si="23"/>
        <v>9737</v>
      </c>
      <c r="O110" s="28"/>
      <c r="P110" s="17">
        <f t="shared" si="24"/>
        <v>7</v>
      </c>
      <c r="Q110" s="18">
        <f t="shared" si="16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thickBot="1" x14ac:dyDescent="0.3">
      <c r="A111" s="6"/>
      <c r="B111" s="26">
        <v>4</v>
      </c>
      <c r="C111" s="129" t="s">
        <v>55</v>
      </c>
      <c r="D111" s="52" t="s">
        <v>81</v>
      </c>
      <c r="E111" s="53">
        <f t="shared" si="25"/>
        <v>2874.7339999999999</v>
      </c>
      <c r="F111" s="120">
        <v>5</v>
      </c>
      <c r="G111" s="54">
        <v>14373.67</v>
      </c>
      <c r="H111" s="1"/>
      <c r="I111" s="29">
        <v>4</v>
      </c>
      <c r="J111" s="38"/>
      <c r="K111" s="58"/>
      <c r="L111" s="58"/>
      <c r="M111" s="32" t="str">
        <f t="shared" si="22"/>
        <v>компл</v>
      </c>
      <c r="N111" s="33">
        <f t="shared" si="23"/>
        <v>2874.7339999999999</v>
      </c>
      <c r="O111" s="28"/>
      <c r="P111" s="17">
        <f t="shared" si="24"/>
        <v>5</v>
      </c>
      <c r="Q111" s="18">
        <f t="shared" si="1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6.25" thickBot="1" x14ac:dyDescent="0.3">
      <c r="A112" s="6"/>
      <c r="B112" s="26">
        <v>5</v>
      </c>
      <c r="C112" s="129" t="s">
        <v>57</v>
      </c>
      <c r="D112" s="52" t="s">
        <v>18</v>
      </c>
      <c r="E112" s="53">
        <f t="shared" si="25"/>
        <v>5734.9754545454552</v>
      </c>
      <c r="F112" s="120">
        <v>11</v>
      </c>
      <c r="G112" s="54">
        <v>63084.73</v>
      </c>
      <c r="H112" s="1"/>
      <c r="I112" s="29">
        <v>5</v>
      </c>
      <c r="J112" s="38"/>
      <c r="K112" s="58"/>
      <c r="L112" s="58"/>
      <c r="M112" s="32" t="str">
        <f t="shared" si="22"/>
        <v>шт</v>
      </c>
      <c r="N112" s="33">
        <f t="shared" si="23"/>
        <v>5734.9754545454552</v>
      </c>
      <c r="O112" s="28"/>
      <c r="P112" s="17">
        <f t="shared" si="24"/>
        <v>11</v>
      </c>
      <c r="Q112" s="18">
        <f t="shared" si="1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6.25" thickBot="1" x14ac:dyDescent="0.3">
      <c r="A113" s="6"/>
      <c r="B113" s="26">
        <v>6</v>
      </c>
      <c r="C113" s="129" t="s">
        <v>61</v>
      </c>
      <c r="D113" s="52" t="s">
        <v>18</v>
      </c>
      <c r="E113" s="53">
        <f t="shared" si="25"/>
        <v>9087.8666666666668</v>
      </c>
      <c r="F113" s="120">
        <v>3</v>
      </c>
      <c r="G113" s="54">
        <v>27263.599999999999</v>
      </c>
      <c r="H113" s="1"/>
      <c r="I113" s="29">
        <v>6</v>
      </c>
      <c r="J113" s="38"/>
      <c r="K113" s="58"/>
      <c r="L113" s="58"/>
      <c r="M113" s="32" t="str">
        <f t="shared" si="22"/>
        <v>шт</v>
      </c>
      <c r="N113" s="33">
        <f t="shared" si="23"/>
        <v>9087.8666666666668</v>
      </c>
      <c r="O113" s="28"/>
      <c r="P113" s="17">
        <f t="shared" si="24"/>
        <v>3</v>
      </c>
      <c r="Q113" s="18">
        <f t="shared" si="16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thickBot="1" x14ac:dyDescent="0.3">
      <c r="A114" s="6"/>
      <c r="B114" s="26">
        <v>7</v>
      </c>
      <c r="C114" s="129" t="s">
        <v>68</v>
      </c>
      <c r="D114" s="52" t="s">
        <v>18</v>
      </c>
      <c r="E114" s="53">
        <f t="shared" si="25"/>
        <v>2874.7328571428575</v>
      </c>
      <c r="F114" s="120">
        <v>7</v>
      </c>
      <c r="G114" s="54">
        <v>20123.13</v>
      </c>
      <c r="H114" s="1"/>
      <c r="I114" s="29">
        <v>7</v>
      </c>
      <c r="J114" s="38"/>
      <c r="K114" s="58"/>
      <c r="L114" s="58"/>
      <c r="M114" s="32" t="str">
        <f t="shared" si="22"/>
        <v>шт</v>
      </c>
      <c r="N114" s="33">
        <f t="shared" si="23"/>
        <v>2874.7328571428575</v>
      </c>
      <c r="O114" s="28"/>
      <c r="P114" s="17">
        <f t="shared" si="24"/>
        <v>7</v>
      </c>
      <c r="Q114" s="18">
        <f t="shared" si="16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thickBot="1" x14ac:dyDescent="0.3">
      <c r="A115" s="6"/>
      <c r="B115" s="115" t="s">
        <v>27</v>
      </c>
      <c r="C115" s="116"/>
      <c r="D115" s="116"/>
      <c r="E115" s="116"/>
      <c r="F115" s="117"/>
      <c r="G115" s="24">
        <f>SUM(G108:G114)</f>
        <v>251508.49000000002</v>
      </c>
      <c r="H115" s="37"/>
      <c r="I115" s="88" t="s">
        <v>27</v>
      </c>
      <c r="J115" s="89"/>
      <c r="K115" s="89"/>
      <c r="L115" s="89"/>
      <c r="M115" s="89"/>
      <c r="N115" s="89"/>
      <c r="O115" s="89"/>
      <c r="P115" s="90"/>
      <c r="Q115" s="34">
        <f>SUM(Q108:Q114)</f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thickBot="1" x14ac:dyDescent="0.3">
      <c r="A116" s="6"/>
      <c r="B116" s="73" t="s">
        <v>28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5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9" customHeight="1" thickBot="1" x14ac:dyDescent="0.3">
      <c r="A117" s="6"/>
      <c r="B117" s="47">
        <v>1</v>
      </c>
      <c r="C117" s="118" t="s">
        <v>55</v>
      </c>
      <c r="D117" s="52" t="s">
        <v>81</v>
      </c>
      <c r="E117" s="53">
        <f>G117/F117</f>
        <v>2874.7325000000001</v>
      </c>
      <c r="F117" s="120">
        <v>4</v>
      </c>
      <c r="G117" s="54">
        <v>11498.93</v>
      </c>
      <c r="H117" s="40"/>
      <c r="I117" s="16">
        <v>1</v>
      </c>
      <c r="J117" s="44"/>
      <c r="K117" s="42"/>
      <c r="L117" s="42"/>
      <c r="M117" s="45" t="str">
        <f t="shared" ref="M117:M122" si="26">D117</f>
        <v>компл</v>
      </c>
      <c r="N117" s="46">
        <f t="shared" ref="N117:N122" si="27">E117</f>
        <v>2874.7325000000001</v>
      </c>
      <c r="O117" s="42"/>
      <c r="P117" s="45">
        <f t="shared" ref="P117:P122" si="28">F117</f>
        <v>4</v>
      </c>
      <c r="Q117" s="46">
        <f t="shared" si="1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26.25" thickBot="1" x14ac:dyDescent="0.3">
      <c r="A118" s="6"/>
      <c r="B118" s="47">
        <v>2</v>
      </c>
      <c r="C118" s="118" t="s">
        <v>96</v>
      </c>
      <c r="D118" s="52" t="s">
        <v>18</v>
      </c>
      <c r="E118" s="53">
        <f t="shared" ref="E118:E122" si="29">G118/F118</f>
        <v>8438.7338461538457</v>
      </c>
      <c r="F118" s="120">
        <v>13</v>
      </c>
      <c r="G118" s="54">
        <v>109703.54</v>
      </c>
      <c r="H118" s="40"/>
      <c r="I118" s="43">
        <v>2</v>
      </c>
      <c r="J118" s="44"/>
      <c r="K118" s="42"/>
      <c r="L118" s="42"/>
      <c r="M118" s="45" t="str">
        <f t="shared" si="26"/>
        <v>шт</v>
      </c>
      <c r="N118" s="46">
        <f t="shared" si="27"/>
        <v>8438.7338461538457</v>
      </c>
      <c r="O118" s="42"/>
      <c r="P118" s="45">
        <f t="shared" si="28"/>
        <v>13</v>
      </c>
      <c r="Q118" s="46">
        <f t="shared" si="1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6.25" thickBot="1" x14ac:dyDescent="0.3">
      <c r="A119" s="6"/>
      <c r="B119" s="47">
        <v>3</v>
      </c>
      <c r="C119" s="118" t="s">
        <v>59</v>
      </c>
      <c r="D119" s="52" t="s">
        <v>18</v>
      </c>
      <c r="E119" s="53">
        <f t="shared" si="29"/>
        <v>5722.1333333333341</v>
      </c>
      <c r="F119" s="120">
        <v>12</v>
      </c>
      <c r="G119" s="54">
        <v>68665.600000000006</v>
      </c>
      <c r="H119" s="40"/>
      <c r="I119" s="16">
        <v>3</v>
      </c>
      <c r="J119" s="44"/>
      <c r="K119" s="42"/>
      <c r="L119" s="42"/>
      <c r="M119" s="45" t="str">
        <f t="shared" si="26"/>
        <v>шт</v>
      </c>
      <c r="N119" s="46">
        <f t="shared" si="27"/>
        <v>5722.1333333333341</v>
      </c>
      <c r="O119" s="42"/>
      <c r="P119" s="45">
        <f t="shared" si="28"/>
        <v>12</v>
      </c>
      <c r="Q119" s="46">
        <f t="shared" si="1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6.25" thickBot="1" x14ac:dyDescent="0.3">
      <c r="A120" s="6"/>
      <c r="B120" s="47">
        <v>4</v>
      </c>
      <c r="C120" s="118" t="s">
        <v>68</v>
      </c>
      <c r="D120" s="52" t="s">
        <v>18</v>
      </c>
      <c r="E120" s="53">
        <f t="shared" si="29"/>
        <v>2874.7337499999999</v>
      </c>
      <c r="F120" s="120">
        <v>16</v>
      </c>
      <c r="G120" s="54">
        <v>45995.74</v>
      </c>
      <c r="H120" s="40"/>
      <c r="I120" s="43">
        <v>4</v>
      </c>
      <c r="J120" s="44"/>
      <c r="K120" s="42"/>
      <c r="L120" s="42"/>
      <c r="M120" s="45" t="str">
        <f t="shared" si="26"/>
        <v>шт</v>
      </c>
      <c r="N120" s="46">
        <f t="shared" si="27"/>
        <v>2874.7337499999999</v>
      </c>
      <c r="O120" s="42"/>
      <c r="P120" s="45">
        <f t="shared" si="28"/>
        <v>16</v>
      </c>
      <c r="Q120" s="46">
        <f t="shared" si="16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6.25" thickBot="1" x14ac:dyDescent="0.3">
      <c r="A121" s="6"/>
      <c r="B121" s="47">
        <v>5</v>
      </c>
      <c r="C121" s="118" t="s">
        <v>69</v>
      </c>
      <c r="D121" s="52" t="s">
        <v>18</v>
      </c>
      <c r="E121" s="53">
        <f t="shared" si="29"/>
        <v>7233.63375</v>
      </c>
      <c r="F121" s="120">
        <v>8</v>
      </c>
      <c r="G121" s="54">
        <v>57869.07</v>
      </c>
      <c r="H121" s="40"/>
      <c r="I121" s="16">
        <v>5</v>
      </c>
      <c r="J121" s="44"/>
      <c r="K121" s="42"/>
      <c r="L121" s="42"/>
      <c r="M121" s="45" t="str">
        <f t="shared" si="26"/>
        <v>шт</v>
      </c>
      <c r="N121" s="46">
        <f t="shared" si="27"/>
        <v>7233.63375</v>
      </c>
      <c r="O121" s="42"/>
      <c r="P121" s="45">
        <f t="shared" si="28"/>
        <v>8</v>
      </c>
      <c r="Q121" s="46">
        <f t="shared" si="16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thickBot="1" x14ac:dyDescent="0.3">
      <c r="A122" s="6"/>
      <c r="B122" s="47">
        <v>6</v>
      </c>
      <c r="C122" s="118" t="s">
        <v>76</v>
      </c>
      <c r="D122" s="52" t="s">
        <v>18</v>
      </c>
      <c r="E122" s="53">
        <f t="shared" si="29"/>
        <v>3245.6660000000002</v>
      </c>
      <c r="F122" s="120">
        <v>5</v>
      </c>
      <c r="G122" s="54">
        <v>16228.33</v>
      </c>
      <c r="H122" s="40"/>
      <c r="I122" s="43">
        <v>6</v>
      </c>
      <c r="J122" s="44"/>
      <c r="K122" s="42"/>
      <c r="L122" s="42"/>
      <c r="M122" s="45" t="str">
        <f t="shared" si="26"/>
        <v>шт</v>
      </c>
      <c r="N122" s="46">
        <f t="shared" si="27"/>
        <v>3245.6660000000002</v>
      </c>
      <c r="O122" s="42"/>
      <c r="P122" s="45">
        <f t="shared" si="28"/>
        <v>5</v>
      </c>
      <c r="Q122" s="46">
        <f t="shared" si="16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6"/>
      <c r="B123" s="91" t="s">
        <v>29</v>
      </c>
      <c r="C123" s="92"/>
      <c r="D123" s="92"/>
      <c r="E123" s="92"/>
      <c r="F123" s="93"/>
      <c r="G123" s="48">
        <f>SUM(G117:G122)</f>
        <v>309961.21000000002</v>
      </c>
      <c r="H123" s="1"/>
      <c r="I123" s="94" t="s">
        <v>29</v>
      </c>
      <c r="J123" s="95"/>
      <c r="K123" s="95"/>
      <c r="L123" s="95"/>
      <c r="M123" s="95"/>
      <c r="N123" s="95"/>
      <c r="O123" s="95"/>
      <c r="P123" s="96"/>
      <c r="Q123" s="49">
        <f>SUM(Q117:Q122)</f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1" customHeight="1" thickBot="1" x14ac:dyDescent="0.3">
      <c r="A124" s="6"/>
      <c r="B124" s="61" t="s">
        <v>5</v>
      </c>
      <c r="C124" s="62"/>
      <c r="D124" s="62"/>
      <c r="E124" s="62"/>
      <c r="F124" s="63"/>
      <c r="G124" s="41">
        <f>G123+G115+G106+G94+G75+G54</f>
        <v>4312374.7</v>
      </c>
      <c r="H124" s="1"/>
      <c r="I124" s="61" t="s">
        <v>5</v>
      </c>
      <c r="J124" s="62"/>
      <c r="K124" s="62"/>
      <c r="L124" s="62"/>
      <c r="M124" s="62"/>
      <c r="N124" s="62"/>
      <c r="O124" s="62"/>
      <c r="P124" s="63"/>
      <c r="Q124" s="41">
        <f>Q123+Q115+Q106+Q94+Q75+Q54</f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customHeight="1" x14ac:dyDescent="0.25">
      <c r="A125" s="6"/>
      <c r="B125" s="113" t="s">
        <v>15</v>
      </c>
      <c r="C125" s="114"/>
      <c r="D125" s="114"/>
      <c r="E125" s="114"/>
      <c r="F125" s="20">
        <v>0.2</v>
      </c>
      <c r="G125" s="14">
        <f>G124*F125</f>
        <v>862474.94000000006</v>
      </c>
      <c r="H125" s="1"/>
      <c r="I125" s="113" t="s">
        <v>15</v>
      </c>
      <c r="J125" s="114"/>
      <c r="K125" s="114"/>
      <c r="L125" s="114"/>
      <c r="M125" s="114"/>
      <c r="N125" s="114"/>
      <c r="O125" s="114"/>
      <c r="P125" s="20">
        <v>0.2</v>
      </c>
      <c r="Q125" s="14">
        <f>Q124*P125</f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 thickBot="1" x14ac:dyDescent="0.3">
      <c r="A126" s="6"/>
      <c r="B126" s="105" t="s">
        <v>6</v>
      </c>
      <c r="C126" s="106"/>
      <c r="D126" s="106"/>
      <c r="E126" s="106"/>
      <c r="F126" s="107"/>
      <c r="G126" s="15">
        <f>G124+G125</f>
        <v>5174849.6400000006</v>
      </c>
      <c r="H126" s="1"/>
      <c r="I126" s="105" t="s">
        <v>6</v>
      </c>
      <c r="J126" s="106"/>
      <c r="K126" s="106"/>
      <c r="L126" s="106"/>
      <c r="M126" s="106"/>
      <c r="N126" s="106"/>
      <c r="O126" s="106"/>
      <c r="P126" s="107"/>
      <c r="Q126" s="15">
        <f>Q124+Q125</f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3.75" customHeight="1" x14ac:dyDescent="0.25">
      <c r="B127" s="1"/>
      <c r="C127" s="1"/>
      <c r="D127" s="1"/>
      <c r="E127" s="1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7" ht="151.5" customHeight="1" x14ac:dyDescent="0.25">
      <c r="B128" s="3"/>
      <c r="C128" s="3"/>
      <c r="D128" s="3"/>
      <c r="E128" s="3"/>
      <c r="F128" s="3"/>
      <c r="G128" s="3"/>
      <c r="H128" s="3"/>
      <c r="I128" s="3"/>
      <c r="J128" s="102" t="s">
        <v>36</v>
      </c>
      <c r="K128" s="103"/>
      <c r="L128" s="3"/>
      <c r="M128" s="3"/>
      <c r="N128" s="3"/>
      <c r="O128" s="3"/>
      <c r="P128" s="3"/>
      <c r="Q128" s="3"/>
      <c r="R128" s="3"/>
      <c r="S128" s="3"/>
      <c r="T128" s="3"/>
      <c r="U128" s="1"/>
    </row>
    <row r="129" spans="27:27" x14ac:dyDescent="0.25">
      <c r="AA129" s="1"/>
    </row>
  </sheetData>
  <mergeCells count="33">
    <mergeCell ref="B115:F115"/>
    <mergeCell ref="I7:Q7"/>
    <mergeCell ref="B1:R1"/>
    <mergeCell ref="I3:R3"/>
    <mergeCell ref="I4:M4"/>
    <mergeCell ref="J128:K128"/>
    <mergeCell ref="B3:E3"/>
    <mergeCell ref="B124:F124"/>
    <mergeCell ref="B126:F126"/>
    <mergeCell ref="B4:G4"/>
    <mergeCell ref="B7:G7"/>
    <mergeCell ref="I126:P126"/>
    <mergeCell ref="B125:E125"/>
    <mergeCell ref="I125:O125"/>
    <mergeCell ref="B106:F106"/>
    <mergeCell ref="I106:P106"/>
    <mergeCell ref="B107:Q107"/>
    <mergeCell ref="I124:P124"/>
    <mergeCell ref="B9:Q9"/>
    <mergeCell ref="B54:F54"/>
    <mergeCell ref="I54:P54"/>
    <mergeCell ref="B55:Q55"/>
    <mergeCell ref="B75:F75"/>
    <mergeCell ref="I75:P75"/>
    <mergeCell ref="B76:Q76"/>
    <mergeCell ref="B77:Q77"/>
    <mergeCell ref="B94:F94"/>
    <mergeCell ref="I94:P94"/>
    <mergeCell ref="B95:Q95"/>
    <mergeCell ref="I115:P115"/>
    <mergeCell ref="B116:Q116"/>
    <mergeCell ref="B123:F123"/>
    <mergeCell ref="I123:P123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2020-10-23T00:51:33Z</dcterms:modified>
</cp:coreProperties>
</file>